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lap/Documents/2. PROFESIONAL/1. Desarrollo/9. Planillas y Formularios/12. ICVC - AEv Madurez/2. Descargable/"/>
    </mc:Choice>
  </mc:AlternateContent>
  <xr:revisionPtr revIDLastSave="0" documentId="13_ncr:1_{3B2C5C8B-323B-F444-A17D-4110C30996AE}" xr6:coauthVersionLast="47" xr6:coauthVersionMax="47" xr10:uidLastSave="{00000000-0000-0000-0000-000000000000}"/>
  <bookViews>
    <workbookView xWindow="0" yWindow="780" windowWidth="34200" windowHeight="19860" xr2:uid="{00000000-000D-0000-FFFF-FFFF00000000}"/>
  </bookViews>
  <sheets>
    <sheet name="Portada" sheetId="1" r:id="rId1"/>
    <sheet name="Autoevaluación Madurez" sheetId="2" r:id="rId2"/>
    <sheet name="Histórico de Evaluaciones" sheetId="9" r:id="rId3"/>
    <sheet name="Niveles de Madurez" sheetId="7" r:id="rId4"/>
    <sheet name="Interpretación cruzada" sheetId="12" r:id="rId5"/>
    <sheet name="Actualizaciones" sheetId="8" r:id="rId6"/>
    <sheet name="ICVC" sheetId="14" r:id="rId7"/>
  </sheets>
  <definedNames>
    <definedName name="_xlnm.Print_Area" localSheetId="1">'Autoevaluación Madurez'!$A$1:$F$37</definedName>
    <definedName name="_xlnm.Print_Area" localSheetId="6">ICVC!$A$1:$AA$30</definedName>
    <definedName name="_xlnm.Print_Area" localSheetId="0">Portada!$A$1:$AA$30</definedName>
    <definedName name="Avanzado_OK">'Autoevaluación Madurez'!$D$28</definedName>
    <definedName name="Evaluado_OK">'Autoevaluación Madurez'!$D$36</definedName>
    <definedName name="Inicial_OK">'Autoevaluación Madurez'!$D$20</definedName>
    <definedName name="Intermedio_OK">'Autoevaluación Madurez'!$D$24</definedName>
    <definedName name="Nivel_Madurez">'Autoevaluación Madurez'!$E$2</definedName>
    <definedName name="OLE_LINK3" localSheetId="1">'Autoevaluación Madurez'!$E$18</definedName>
    <definedName name="Optimizado_OK">'Autoevaluación Madurez'!$D$32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B17" i="2"/>
  <c r="E17" i="2" l="1"/>
  <c r="E23" i="2"/>
  <c r="E31" i="2"/>
  <c r="E30" i="2"/>
  <c r="E29" i="2"/>
  <c r="E27" i="2"/>
  <c r="E26" i="2"/>
  <c r="E25" i="2"/>
  <c r="E22" i="2"/>
  <c r="E21" i="2"/>
  <c r="E18" i="2"/>
  <c r="D32" i="2"/>
  <c r="D28" i="2"/>
  <c r="D24" i="2"/>
  <c r="D20" i="2"/>
  <c r="C2" i="2" l="1"/>
  <c r="D5" i="9" s="1"/>
  <c r="B36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 Alejandro Perez A.</author>
  </authors>
  <commentList>
    <comment ref="C7" authorId="0" shapeId="0" xr:uid="{5D2D9365-CFB8-2B49-93E8-42F234A8CFE9}">
      <text>
        <r>
          <rPr>
            <sz val="14"/>
            <color rgb="FF000000"/>
            <rFont val="+mn-lt"/>
            <charset val="1"/>
          </rPr>
          <t xml:space="preserve">Valor negativo en etapa inicial. Hay acciones desconectadas o mal evaluadas. Requiere revisión urgente.
</t>
        </r>
      </text>
    </comment>
    <comment ref="D7" authorId="0" shapeId="0" xr:uid="{BE6876A3-3174-7147-8791-E8AB4FF2797B}">
      <text>
        <r>
          <rPr>
            <sz val="14"/>
            <color rgb="FF000000"/>
            <rFont val="+mn-lt"/>
            <charset val="1"/>
          </rPr>
          <t>Aunque el retorno es bajo, es comprensible en esta etapa. Hay señales iniciales de gestión.</t>
        </r>
      </text>
    </comment>
    <comment ref="E7" authorId="0" shapeId="0" xr:uid="{0C247005-3A43-3D45-9CDA-1629ED8A3E6C}">
      <text>
        <r>
          <rPr>
            <sz val="16"/>
            <color rgb="FF000000"/>
            <rFont val="+mn-lt"/>
            <charset val="1"/>
          </rPr>
          <t>Excelente señal en etapa inicial. Se ha logrado balance con acciones básicas pero efectivas.</t>
        </r>
      </text>
    </comment>
    <comment ref="F7" authorId="0" shapeId="0" xr:uid="{301BF4CD-13BF-1B4D-8153-25AD36591234}">
      <text>
        <r>
          <rPr>
            <sz val="16"/>
            <color rgb="FF000000"/>
            <rFont val="+mn-lt"/>
            <charset val="1"/>
          </rPr>
          <t>Un valor alto en nivel inicial puede deberse a condiciones puntuales o subestimaciones. Requiere validación.</t>
        </r>
      </text>
    </comment>
    <comment ref="C8" authorId="0" shapeId="0" xr:uid="{7736E2EF-4353-3647-932E-91625108CB6D}">
      <text>
        <r>
          <rPr>
            <sz val="16"/>
            <color rgb="FF000000"/>
            <rFont val="+mn-lt"/>
            <charset val="1"/>
          </rPr>
          <t>Valor negativo en nivel intermedio es grave. Señal de desalineación entre esfuerzos y resultados.</t>
        </r>
      </text>
    </comment>
    <comment ref="D8" authorId="0" shapeId="0" xr:uid="{42A68E5F-AC60-9642-9EC6-4A1D9BC9E0E0}">
      <text>
        <r>
          <rPr>
            <sz val="16"/>
            <color rgb="FF000000"/>
            <rFont val="+mn-lt"/>
            <charset val="1"/>
          </rPr>
          <t>Valor bajo pero coherente con un nivel intermedio. Requiere optimización para escalar a equilibrio.</t>
        </r>
      </text>
    </comment>
    <comment ref="E8" authorId="0" shapeId="0" xr:uid="{6645E91D-B742-F943-A65A-A8E45C9B350C}">
      <text>
        <r>
          <rPr>
            <sz val="16"/>
            <color rgb="FF000000"/>
            <rFont val="+mn-lt"/>
            <charset val="1"/>
          </rPr>
          <t>Este es el rango ideal. Buen balance entre madurez y valor. Continuar fortaleciendo la gestión.</t>
        </r>
      </text>
    </comment>
    <comment ref="F8" authorId="0" shapeId="0" xr:uid="{7CA1B328-DA1C-674C-B37D-19F61103CA69}">
      <text>
        <r>
          <rPr>
            <sz val="16"/>
            <color rgb="FF000000"/>
            <rFont val="+mn-lt"/>
            <charset val="1"/>
          </rPr>
          <t>Aunque alto, puede indicar eficiencia destacada o estimaciones conservadoras. Revisar consistencia.</t>
        </r>
      </text>
    </comment>
    <comment ref="C9" authorId="0" shapeId="0" xr:uid="{AE2146FF-289B-8D44-85FE-10DE48FDC154}">
      <text>
        <r>
          <rPr>
            <sz val="16"/>
            <color rgb="FF000000"/>
            <rFont val="+mn-lt"/>
            <charset val="1"/>
          </rPr>
          <t>Un valor negativo en este nivel revela un modelo fallido o sobreestimación severa de capacidades.</t>
        </r>
      </text>
    </comment>
    <comment ref="D9" authorId="0" shapeId="0" xr:uid="{EC2BF15F-B4DD-E74E-8632-2475FE414A8A}">
      <text>
        <r>
          <rPr>
            <sz val="16"/>
            <color rgb="FF000000"/>
            <rFont val="+mn-lt"/>
            <charset val="1"/>
          </rPr>
          <t>Resultado bajo en esta etapa revela posible desalineación. Se espera mayor retorno.</t>
        </r>
      </text>
    </comment>
    <comment ref="E9" authorId="0" shapeId="0" xr:uid="{DBF5C858-D36C-534C-B39E-1E7B4E5EE432}">
      <text>
        <r>
          <rPr>
            <sz val="16"/>
            <color rgb="FF000000"/>
            <rFont val="+mn-lt"/>
            <charset val="1"/>
          </rPr>
          <t>Mantenerse en equilibrio en nivel avanzado refleja eficiencia sostenida y control sobre la estrategia.</t>
        </r>
      </text>
    </comment>
    <comment ref="F9" authorId="0" shapeId="0" xr:uid="{8F3EC499-8C8B-FE4E-81BE-D1B2AEB39C70}">
      <text>
        <r>
          <rPr>
            <sz val="16"/>
            <color rgb="FF000000"/>
            <rFont val="+mn-lt"/>
            <charset val="1"/>
          </rPr>
          <t>Este rango es deseable en nivel avanzado. Implica alto retorno y buena alineación estratégica.</t>
        </r>
      </text>
    </comment>
    <comment ref="C10" authorId="0" shapeId="0" xr:uid="{4D17F3C4-024D-1D4D-A8BF-568B76157561}">
      <text>
        <r>
          <rPr>
            <sz val="16"/>
            <color rgb="FF000000"/>
            <rFont val="+mn-lt"/>
            <charset val="1"/>
          </rPr>
          <t>Alerta crítica. El valor negativo es incompatible con un modelo que se dice optimizado. Urge reevaluación.</t>
        </r>
      </text>
    </comment>
    <comment ref="D10" authorId="0" shapeId="0" xr:uid="{C86DF27D-E5B8-D543-9725-4D1F94D1C96E}">
      <text>
        <r>
          <rPr>
            <sz val="16"/>
            <color rgb="FF000000"/>
            <rFont val="+mn-lt"/>
            <charset val="1"/>
          </rPr>
          <t>Este valor no es aceptable en una etapa optimizada. Indica ineficiencia o subestimación de beneficios.</t>
        </r>
      </text>
    </comment>
    <comment ref="E10" authorId="0" shapeId="0" xr:uid="{ED895DB2-D69E-9B48-ABF3-D977A299BCC3}">
      <text>
        <r>
          <rPr>
            <sz val="16"/>
            <color rgb="FF000000"/>
            <rFont val="+mn-lt"/>
            <charset val="1"/>
          </rPr>
          <t>Incluso en nivel optimizado, este rango es saludable y sostenible. Vigilancia continua es clave.</t>
        </r>
      </text>
    </comment>
    <comment ref="F10" authorId="0" shapeId="0" xr:uid="{BFCB2BA5-C82F-A447-B901-7A6741EC365F}">
      <text>
        <r>
          <rPr>
            <sz val="16"/>
            <color rgb="FF000000"/>
            <rFont val="+mn-lt"/>
            <charset val="1"/>
          </rPr>
          <t>Coherente con un modelo optimizado. Indica que la estrategia está generando valor continuo.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<sst xmlns="http://schemas.openxmlformats.org/spreadsheetml/2006/main" count="243" uniqueCount="200">
  <si>
    <t>Banca</t>
  </si>
  <si>
    <t>Retail</t>
  </si>
  <si>
    <t>Servicios TI</t>
  </si>
  <si>
    <t>Otra</t>
  </si>
  <si>
    <t>No especifica</t>
  </si>
  <si>
    <t>Madurez</t>
  </si>
  <si>
    <t xml:space="preserve">Enfoque </t>
  </si>
  <si>
    <t>General</t>
  </si>
  <si>
    <t>1. Inicial</t>
  </si>
  <si>
    <t>Reacción Básica</t>
  </si>
  <si>
    <t>2. Intermedio</t>
  </si>
  <si>
    <t>Estandarización</t>
  </si>
  <si>
    <t>3. Avanzado</t>
  </si>
  <si>
    <t>4. Optimizado</t>
  </si>
  <si>
    <t>Resiliencia Proactiva</t>
  </si>
  <si>
    <t>1.      Plan básico de continuidad sin integración con riesgos financieros.</t>
  </si>
  <si>
    <t>1.      Identificación de productos críticos sin estrategias formales de continuidad.</t>
  </si>
  <si>
    <t>1.      Plan de respaldo manual sin redundancia geográfica.</t>
  </si>
  <si>
    <t>2.      Documentación mínima de procedimientos críticos.</t>
  </si>
  <si>
    <t>2.      Dependencia total de proveedores sin planes de contingencia.</t>
  </si>
  <si>
    <t>2.      Tiempo de recuperación prolongado sin procesos automatizados.</t>
  </si>
  <si>
    <t>3.      Capacitación limitada del personal en respuesta a crisis.</t>
  </si>
  <si>
    <t>3.      Falta de visibilidad en la cadena de suministro durante crisis.</t>
  </si>
  <si>
    <t>3.      Dependencia de un solo proveedor de infraestructura sin respaldo alternativo.</t>
  </si>
  <si>
    <t>1.      Monitoreo de tiempos de recuperación en procesos clave.</t>
  </si>
  <si>
    <t>1.      Estrategias de reposición de inventario durante crisis.</t>
  </si>
  <si>
    <t>1.      Automatización parcial del failover para interrupciones menores.</t>
  </si>
  <si>
    <t>2.      Simulacros de recuperación en entornos controlados.</t>
  </si>
  <si>
    <t>2.      Implementación de almacenes regionales para reducción de tiempos de entrega.</t>
  </si>
  <si>
    <t>2.      Implementación de backups automáticos con recuperación rápida.</t>
  </si>
  <si>
    <t>3.      Evaluación de proveedores críticos y su impacto en continuidad.</t>
  </si>
  <si>
    <t>3.      Desarrollo de canales alternativos de distribución (pickup, envíos rápidos).</t>
  </si>
  <si>
    <t>3.      Evaluación de redundancia en múltiples zonas geográficas.</t>
  </si>
  <si>
    <t>1.      Uso de herramientas avanzadas para análisis de impacto y riesgo.</t>
  </si>
  <si>
    <t>1.      Logística flexible con distribución alternativa.</t>
  </si>
  <si>
    <t>1.      Implementación de recuperación activa con balanceo de carga.</t>
  </si>
  <si>
    <t>2.      Integración de continuidad con la estrategia financiera.</t>
  </si>
  <si>
    <t>2.      Alianzas estratégicas con múltiples proveedores de emergencia.</t>
  </si>
  <si>
    <t>2.      Uso de entornos híbridos para continuidad de operaciones.</t>
  </si>
  <si>
    <t>3.      Coordinación con reguladores para reportes de continuidad.</t>
  </si>
  <si>
    <t>3.      Digitalización de la gestión de inventario para respuesta ágil.</t>
  </si>
  <si>
    <t>3.      Monitoreo en tiempo real con alertas proactivas de fallas.</t>
  </si>
  <si>
    <t>1.      Automatización de respuesta ante eventos disruptivos.</t>
  </si>
  <si>
    <t>1.      Predicción de demanda en tiempo real para minimizar impacto en ventas.</t>
  </si>
  <si>
    <t>1.      Infraestructura autoescalable con recuperación inmediata.</t>
  </si>
  <si>
    <t>2.      Implementación de inteligencia artificial para detección temprana de riesgos.</t>
  </si>
  <si>
    <t>2.      Uso de machine learning para optimizar stock en base a datos históricos.</t>
  </si>
  <si>
    <t>2.      Uso de inteligencia artificial para optimización de recursos en eventos críticos.</t>
  </si>
  <si>
    <t>3.      Estrategias de recuperación en tiempo real con pruebas continuas.</t>
  </si>
  <si>
    <t>3.      Simulaciones constantes para anticipar riesgos en la cadena de suministro.</t>
  </si>
  <si>
    <t>3.      Estrategias avanzadas de mitigación contra ciberataques con detección automática.</t>
  </si>
  <si>
    <t>Niveles de Madurez en Continuidad</t>
  </si>
  <si>
    <t>Cumple</t>
  </si>
  <si>
    <t>Si</t>
  </si>
  <si>
    <t>No</t>
  </si>
  <si>
    <t>Cumplimiento</t>
  </si>
  <si>
    <t>1.      Existencia de un plan documentado.</t>
  </si>
  <si>
    <t>2.      Capacidad para responder ante eventos imprevistos.</t>
  </si>
  <si>
    <t>Métrica clave: Las acciones de continuidad definidas han sido acordadas con el negocio para al menos un escenario de interrupción relevante.</t>
  </si>
  <si>
    <t>Métrica clave: Las acciones de continuidad han sido validadas con las áreas operativas y comerciales para asegurar la atención básica de clientes y continuidad de al menos un canal de ventas ante escenarios relevantes.</t>
  </si>
  <si>
    <t>Métrica clave: Las acciones de continuidad han sido acordadas con la directiva de la organización y alineadas con los aliados estratégicos para cumplir los compromisos de servicio asumidos, priorizando la atención de la mayor cantidad posible de clientes.</t>
  </si>
  <si>
    <r>
      <t>1.</t>
    </r>
    <r>
      <rPr>
        <sz val="11"/>
        <color theme="1"/>
        <rFont val="Calibri"/>
        <family val="2"/>
        <scheme val="minor"/>
      </rPr>
      <t>      Cobertura de todas las áreas críticas (procesos, productos y servicios).</t>
    </r>
  </si>
  <si>
    <r>
      <t>2.</t>
    </r>
    <r>
      <rPr>
        <sz val="11"/>
        <color theme="1"/>
        <rFont val="Calibri"/>
        <family val="2"/>
        <scheme val="minor"/>
      </rPr>
      <t>      Implementación de planes formales de continuidad.</t>
    </r>
  </si>
  <si>
    <t>3.      Simulacros regulares con medición de efectividad.</t>
  </si>
  <si>
    <t>Métrica clave: Los escenarios de riesgo críticos son aprobados por un cuerpo de gobierno liderado por el negocio y contemplan objetivos mínimos de recuperación (RPO/RTO).</t>
  </si>
  <si>
    <t>Métrica clave: Los escenarios de riesgo sobre procesos bancarios y financieros críticos son aprobados por un comité de continuidad liderado por áreas del negocio y riesgo operativo, e incluyen tiempos de recuperación formalmente establecidos (RPO/RTO).</t>
  </si>
  <si>
    <t>Métrica clave: Los escenarios de riesgo sobre productos, canales y procesos críticos son aprobados por las áreas operativas, financieras y comerciales, e incorporan mecanismos de tolerancia a fallas alineados con objetivos mínimos de recuperación (RPO/RTO) previamente definidos.</t>
  </si>
  <si>
    <t>Métrica clave: Los escenarios de riesgo sobre servicios y clientes críticos son validados por un comité liderado por áreas de negocio y gestión de riesgos, e incluyen mecanismos de recuperación acordes a los niveles de servicio comprometidos (RPO/RTO).</t>
  </si>
  <si>
    <t>1.      Reducción de tiempos de recuperación (RTO) y pérdida de datos (RPO).</t>
  </si>
  <si>
    <t>2.      Integración de Continuidad en la planificación estratégica.</t>
  </si>
  <si>
    <t>3.      Uso eficiente de recursos en la recuperación.</t>
  </si>
  <si>
    <t>Métrica clave: Los simulacros realizados permiten validar que los objetivos de recuperación soportan y se alinean con los planes estratégicos del negocio.</t>
  </si>
  <si>
    <t>Métrica clave: Los simulacros y pruebas permiten validar que los objetivos de recuperación de procesos bancarios y financieros soportan los niveles de servicio comprometidos y se alinean con los planes estratégicos del banco.</t>
  </si>
  <si>
    <t>Métrica clave: Los simulacros permiten validar que los tiempos y niveles de recuperación respaldan los objetivos comerciales, logísticos y financieros, y sus resultados se utilizan para ajustar decisiones que garanticen la experiencia del cliente y la sostenibilidad de las ventas.</t>
  </si>
  <si>
    <t>Métrica clave: Los simulacros permiten validar que los tiempos y niveles de recuperación acordados son sostenibles y respaldan los compromisos establecidos con clientes estratégicos, generando ajustes que fortalecen la entrega continua del servicio.</t>
  </si>
  <si>
    <t>1.      Capacidad de anticipar y mitigar interrupciones antes de que ocurran.</t>
  </si>
  <si>
    <t>2.      Gestión de Continuidad integrada a la cultura organizacional.</t>
  </si>
  <si>
    <t>3.      Innovación y automatización en estrategias de recuperación.</t>
  </si>
  <si>
    <t>Métrica clave: La organización mide el valor generado por su estrategia de continuidad y utiliza los resultados para optimizar decisiones de inversión, priorización y sostenibilidad operativa.</t>
  </si>
  <si>
    <t>Métrica clave: El valor generado por la estrategia de continuidad es cuantificado, reportado a la alta dirección, utilizado para priorizar inversiones y consolidar la confianza de accionistas y el mercado.</t>
  </si>
  <si>
    <t>Métrica clave: El valor generado por la estrategia de continuidad es cuantificado, reportado a la alta dirección y utilizado para priorizar inversiones, consolidar alianzas estratégicas con proveedores y fortalecer el posicionamiento de la marca como referente confiable en el mercado.</t>
  </si>
  <si>
    <t>Métrica clave: El valor generado por la estrategia de continuidad es cuantificado, reportado a la alta dirección y utilizado como factor estratégico para fortalecer la confianza de clientes y socios, consolidar alianzas y posicionar la organización como proveedor estratégico y confiable en el mercado.</t>
  </si>
  <si>
    <t>3.      Se cumple con los requerimientos operativos mínimos definidos por la organización.</t>
  </si>
  <si>
    <t>Métrica clave: Las acciones definidas en el plan de continuidad han sido validadas con las unidades de negocio responsables de servicios bancarios y financieros críticos, y cubren al menos un escenario operativo relevante.</t>
  </si>
  <si>
    <t>Mejora Continua</t>
  </si>
  <si>
    <t>Clave</t>
  </si>
  <si>
    <t>Q9r#7vTp!xL2mN@e</t>
  </si>
  <si>
    <t>&lt; 0</t>
  </si>
  <si>
    <t>0.0 - 0.99</t>
  </si>
  <si>
    <t>1.0 - 1.19</t>
  </si>
  <si>
    <t>1.2 - 2.0</t>
  </si>
  <si>
    <t>Interpretación cruzada: Nivel de Madurez vs. ICVC</t>
  </si>
  <si>
    <t>Color</t>
  </si>
  <si>
    <t>Verde</t>
  </si>
  <si>
    <t>Significado</t>
  </si>
  <si>
    <t>Amarillo</t>
  </si>
  <si>
    <t>Naranja</t>
  </si>
  <si>
    <t>Rojo</t>
  </si>
  <si>
    <t>Inicial</t>
  </si>
  <si>
    <t>Intermedio</t>
  </si>
  <si>
    <t>Avanzado</t>
  </si>
  <si>
    <t>Optimizado</t>
  </si>
  <si>
    <t xml:space="preserve">                  ICVC →
↓ Madurez</t>
  </si>
  <si>
    <r>
      <t xml:space="preserve">Esta matriz permite validar la </t>
    </r>
    <r>
      <rPr>
        <b/>
        <sz val="16"/>
        <color theme="1"/>
        <rFont val="Calibri"/>
        <family val="2"/>
        <scheme val="minor"/>
      </rPr>
      <t>coherencia entre la capacidad declarada</t>
    </r>
    <r>
      <rPr>
        <sz val="16"/>
        <color theme="1"/>
        <rFont val="Calibri"/>
        <family val="2"/>
        <scheme val="minor"/>
      </rPr>
      <t xml:space="preserve"> (Nivel de Madurez) y el </t>
    </r>
    <r>
      <rPr>
        <b/>
        <sz val="16"/>
        <color theme="1"/>
        <rFont val="Calibri"/>
        <family val="2"/>
        <scheme val="minor"/>
      </rPr>
      <t xml:space="preserve">valor generado </t>
    </r>
    <r>
      <rPr>
        <sz val="16"/>
        <color theme="1"/>
        <rFont val="Calibri"/>
        <family val="2"/>
        <scheme val="minor"/>
      </rPr>
      <t>(ICVC). Cuando ambas dimensiones evolucionan en conjunto, la organización se encuentra en una trayectoria sólida de resiliencia.</t>
    </r>
  </si>
  <si>
    <t>DESPLACE EL CURSOR POR ENCIMA DE LAS CELDAS PARA OBTENER LA INTERPRETACIÓN RESPECTIVA</t>
  </si>
  <si>
    <t>LEYENDA DE COLORES</t>
  </si>
  <si>
    <t>Madurez / ICVC</t>
  </si>
  <si>
    <t>0.0 – 0.99</t>
  </si>
  <si>
    <t>1.0 – 1.19</t>
  </si>
  <si>
    <t>1.2 – 2.0</t>
  </si>
  <si>
    <t>Resultado incompatible. Incongruencia crítica entre madurez y valor. Urge reevaluar el modelo y su aplicabilidad.</t>
  </si>
  <si>
    <t>Valor negativo en etapa inicial. Hay acciones desconectadas o mal evaluadas. Requiere revisión urgente.</t>
  </si>
  <si>
    <t>Aunque el retorno es bajo, es comprensible en esta etapa. Hay señales iniciales de gestión.</t>
  </si>
  <si>
    <t>Excelente señal en etapa inicial. Se ha logrado balance con acciones básicas pero efectivas.</t>
  </si>
  <si>
    <t>Un valor alto en nivel inicial puede deberse a condiciones puntuales o subestimaciones. Requiere validación.</t>
  </si>
  <si>
    <t>Inconsistencia severa. El valor reportado no guarda proporción con el nivel de madurez. Acción inmediata recomendada.</t>
  </si>
  <si>
    <t>Valor negativo en nivel intermedio es grave. Señal de desalineación entre esfuerzos y resultados.</t>
  </si>
  <si>
    <t>Valor bajo pero coherente con un nivel intermedio. Requiere optimización para escalar a equilibrio.</t>
  </si>
  <si>
    <t>Este es el rango ideal. Buen balance entre madurez y valor. Continuar fortaleciendo la gestión.</t>
  </si>
  <si>
    <t>Aunque alto, puede indicar eficiencia destacada o estimaciones conservadoras. Revisar consistencia.</t>
  </si>
  <si>
    <t>Azul</t>
  </si>
  <si>
    <t>Potencial alerta. Hay desajustes que pueden comprometer la sostenibilidad del modelo. Revisión sugerida.</t>
  </si>
  <si>
    <t>Un valor negativo en este nivel revela un modelo fallido o sobreestimación severa de capacidades.</t>
  </si>
  <si>
    <t>Resultado bajo en esta etapa revela posible desalineación. Se espera mayor retorno.</t>
  </si>
  <si>
    <t>Mantenerse en equilibrio en nivel avanzado refleja eficiencia sostenida y control sobre la estrategia.</t>
  </si>
  <si>
    <t>Este rango es deseable en nivel avanzado. Implica alto retorno y buena alineación estratégica.</t>
  </si>
  <si>
    <t>Resultado esperado y coherente. El valor generado se alinea con el nivel de madurez y es sostenible.</t>
  </si>
  <si>
    <t>Alerta crítica. El valor negativo es incompatible con un modelo que se dice optimizado. Urge reevaluación.</t>
  </si>
  <si>
    <t>Este valor no es aceptable en una etapa optimizada. Indica ineficiencia o subestimación de beneficios.</t>
  </si>
  <si>
    <t>Incluso en nivel optimizado, este rango es saludable y sostenible. Vigilancia continua es clave.</t>
  </si>
  <si>
    <t>Coherente con un modelo optimizado. Indica que la estrategia está generando valor continuo.</t>
  </si>
  <si>
    <t>Valor destacado. La continuidad aporta beneficios significativos. Sin embargo, esta situación debe evaluarse periódicamente para evitar sobreinversión o desalineación estratégica.</t>
  </si>
  <si>
    <t>Lógica de Evaluación del Nivel de Madurez</t>
  </si>
  <si>
    <t>Instrucciones para el usuario</t>
  </si>
  <si>
    <t>2. Selecciona las actividades que cumples ↓</t>
  </si>
  <si>
    <t>1. Area de Negocio/Actividad →</t>
  </si>
  <si>
    <r>
      <rPr>
        <b/>
        <sz val="16"/>
        <color theme="1"/>
        <rFont val="Calibri"/>
        <family val="2"/>
        <scheme val="minor"/>
      </rPr>
      <t>1. Evalúa cada nivel de abajo hacia arriba</t>
    </r>
    <r>
      <rPr>
        <sz val="16"/>
        <color theme="1"/>
        <rFont val="Calibri"/>
        <family val="2"/>
        <scheme val="minor"/>
      </rPr>
      <t>:
Comienza revisando las actividades del nivel Inicial, luego el Intermedio, y así sucesivamente.</t>
    </r>
  </si>
  <si>
    <r>
      <rPr>
        <b/>
        <sz val="16"/>
        <color theme="1"/>
        <rFont val="Calibri"/>
        <family val="2"/>
        <scheme val="minor"/>
      </rPr>
      <t>3. Verifica el cumplimiento de la métrica</t>
    </r>
    <r>
      <rPr>
        <sz val="16"/>
        <color theme="1"/>
        <rFont val="Calibri"/>
        <family val="2"/>
        <scheme val="minor"/>
      </rPr>
      <t>:
La métrica clave valida que las acciones se están implementando de forma efectiva y no solo formalmente.</t>
    </r>
  </si>
  <si>
    <r>
      <rPr>
        <b/>
        <sz val="16"/>
        <color theme="1"/>
        <rFont val="Calibri"/>
        <family val="2"/>
        <scheme val="minor"/>
      </rPr>
      <t>4. El nivel alcanzado será el último que cumpla todos sus requisitos</t>
    </r>
    <r>
      <rPr>
        <sz val="16"/>
        <color theme="1"/>
        <rFont val="Calibri"/>
        <family val="2"/>
        <scheme val="minor"/>
      </rPr>
      <t>:
Si hay actividades o métricas sin cumplir, se considerará como nivel alcanzado el más alto anterior completamente cumplido.</t>
    </r>
  </si>
  <si>
    <r>
      <rPr>
        <b/>
        <sz val="16"/>
        <color theme="1"/>
        <rFont val="Calibri (Cuerpo)_x0000_"/>
      </rPr>
      <t>1. Evaluación por criterios acumulativos</t>
    </r>
    <r>
      <rPr>
        <sz val="16"/>
        <color theme="1"/>
        <rFont val="Calibri"/>
        <family val="2"/>
        <scheme val="minor"/>
      </rPr>
      <t>: Cada nivel de madurez incluye actividades específicas que deben cumplirse en su totalidad, incluyendo la métrica clave que demuestre la calidad de la gestión.</t>
    </r>
  </si>
  <si>
    <r>
      <rPr>
        <b/>
        <sz val="16"/>
        <color theme="1"/>
        <rFont val="Calibri"/>
        <family val="2"/>
        <scheme val="minor"/>
      </rPr>
      <t>2. Secuencia progresiva</t>
    </r>
    <r>
      <rPr>
        <sz val="16"/>
        <color theme="1"/>
        <rFont val="Calibri"/>
        <family val="2"/>
        <scheme val="minor"/>
      </rPr>
      <t>: No se puede alcanzar un nivel de madurez superior sin haber cumplido todos los niveles anteriores. Por ejemplo: no se puede considerar que se está en el nivel “Intermedio” si aún no se han cumplido todos los criterios del nivel “Inicial”.</t>
    </r>
  </si>
  <si>
    <r>
      <rPr>
        <b/>
        <sz val="16"/>
        <color theme="1"/>
        <rFont val="Calibri"/>
        <family val="2"/>
        <scheme val="minor"/>
      </rPr>
      <t>3. Validación con propósito</t>
    </r>
    <r>
      <rPr>
        <sz val="16"/>
        <color theme="1"/>
        <rFont val="Calibri"/>
        <family val="2"/>
        <scheme val="minor"/>
      </rPr>
      <t>: El cumplimiento debe ser realista, reflejar la práctica organizacional actual y no limitarse a la existencia formal de documentos o procedimientos.</t>
    </r>
  </si>
  <si>
    <t>Sigue estas instrucciones para asegurar el resultado correcto:</t>
  </si>
  <si>
    <t>Ten en cuenta que para la evaluación se aplican las siguientes reglas:</t>
  </si>
  <si>
    <t>3. Resultado ↓</t>
  </si>
  <si>
    <t>4. Recomendaciones ↓</t>
  </si>
  <si>
    <t>Revisa cuidadosamente las recomendaciones para todas aquellas actividades que no cumplas, incluso las de niveles superiores, para que te sirvan de orientación.</t>
  </si>
  <si>
    <r>
      <rPr>
        <b/>
        <sz val="16"/>
        <color theme="1"/>
        <rFont val="Calibri"/>
        <family val="2"/>
        <scheme val="minor"/>
      </rPr>
      <t>2. Marca solo lo que efectivamente se cumple</t>
    </r>
    <r>
      <rPr>
        <sz val="16"/>
        <color theme="1"/>
        <rFont val="Calibri"/>
        <family val="2"/>
        <scheme val="minor"/>
      </rPr>
      <t>:
Marca "Si" únicamente si la actividad se ya se viene realizando con consistencia y propósito. No aplica en caso de estar en planificación o en piloto. Si no respondes, se toma como "No".</t>
    </r>
  </si>
  <si>
    <t>←</t>
  </si>
  <si>
    <t>Histórico de Resultados y Bitácora Ejecutiva</t>
  </si>
  <si>
    <t>Período de Evaluación</t>
  </si>
  <si>
    <t>Nivel de Madurez</t>
  </si>
  <si>
    <t>Posición de la Directiva</t>
  </si>
  <si>
    <t>Decisión Clave</t>
  </si>
  <si>
    <t>Acciones Acordadas</t>
  </si>
  <si>
    <t>Presupuesto Aprobado</t>
  </si>
  <si>
    <t>Observaciones</t>
  </si>
  <si>
    <t>Aprobada</t>
  </si>
  <si>
    <t>Aprobada c/Ajustes</t>
  </si>
  <si>
    <t>Rechazada</t>
  </si>
  <si>
    <t>Validación extra</t>
  </si>
  <si>
    <t>No presentado</t>
  </si>
  <si>
    <t>Periódica</t>
  </si>
  <si>
    <t>Evaluación</t>
  </si>
  <si>
    <t>Extraordinaria</t>
  </si>
  <si>
    <t>Post - Incidente</t>
  </si>
  <si>
    <t>Post - Auditoría</t>
  </si>
  <si>
    <t xml:space="preserve"> </t>
  </si>
  <si>
    <t>Fecha dd/mm/yyyy</t>
  </si>
  <si>
    <t>Valores Actuales:</t>
  </si>
  <si>
    <t>Responsable</t>
  </si>
  <si>
    <t>Seguimiento dd/mm/yyyy</t>
  </si>
  <si>
    <t>DATOS PREDETERMINADOS PARA LA TABLA</t>
  </si>
  <si>
    <t>Autoevaluación de Madurez en Continuidad</t>
  </si>
  <si>
    <t>Autoevaluación de Madurez</t>
  </si>
  <si>
    <t>VETE - Valor Económico Total Evitado</t>
  </si>
  <si>
    <t>DO - Desempeño Operativo</t>
  </si>
  <si>
    <t>Pérdidas Evitadas del VETE</t>
  </si>
  <si>
    <t>TCO - Costo Total de Propiedad</t>
  </si>
  <si>
    <t>Análisis e Interpretación</t>
  </si>
  <si>
    <t>Histórico de Evaluaciones</t>
  </si>
  <si>
    <t>Niveles de Madurez</t>
  </si>
  <si>
    <t>Interpretación cruzada</t>
  </si>
  <si>
    <t>Actualizaciones</t>
  </si>
  <si>
    <t>ICVC - Indice Compuesto de Valor en Continuidad</t>
  </si>
  <si>
    <t>🔗 Indice de Navegación</t>
  </si>
  <si>
    <r>
      <t xml:space="preserve">© </t>
    </r>
    <r>
      <rPr>
        <b/>
        <sz val="14"/>
        <color theme="1"/>
        <rFont val="Calibri"/>
        <family val="2"/>
        <scheme val="minor"/>
      </rPr>
      <t>Derechos y Autoría</t>
    </r>
    <r>
      <rPr>
        <sz val="14"/>
        <color theme="1"/>
        <rFont val="Calibri"/>
        <family val="2"/>
        <scheme val="minor"/>
      </rPr>
      <t xml:space="preserve">
© 2025 Luis Pérez. Todos los derechos reservados.
Distribución y uso restringido a organizaciones que adquieren el instrumento a través de canales autorizados.</t>
    </r>
  </si>
  <si>
    <t>Negocio / Actividad</t>
  </si>
  <si>
    <t>Haz clic en + o – para mostrar/ocultar las celdas</t>
  </si>
  <si>
    <t>🔒 Protección activa solo para prevenir errores. Puedes desbloquear con la clave si lo necesitas.</t>
  </si>
  <si>
    <r>
      <rPr>
        <b/>
        <sz val="16"/>
        <color theme="1"/>
        <rFont val="Calibri (Cuerpo)"/>
      </rPr>
      <t>Nota sobre protección del Intrumento</t>
    </r>
    <r>
      <rPr>
        <sz val="14"/>
        <color theme="1"/>
        <rFont val="Calibri"/>
        <family val="2"/>
        <scheme val="minor"/>
      </rPr>
      <t xml:space="preserve">
Este instrumento está protegido para evitar modificaciones accidentales. Solo las celdas para ingreso de datos están habilitadas.</t>
    </r>
  </si>
  <si>
    <t>Datos de Variables de Menús</t>
  </si>
  <si>
    <t>📝 Próximamente:
Se habilitará aquí un botón o enlace que te permitirá validar actualizaciones y descargar nuevas versiones directamente, una vez esté disponible nuestro canal web.
¿Tienes sugerencias o consultas?
Envíanos tus dudas, comentarios o mejoras a: lap.consulting.co@gmail.com
Tu experiencia contribuye al crecimiento de este instrumento.</t>
  </si>
  <si>
    <r>
      <t xml:space="preserve">🟦 </t>
    </r>
    <r>
      <rPr>
        <b/>
        <sz val="14"/>
        <color theme="1"/>
        <rFont val="Calibri"/>
        <family val="2"/>
        <scheme val="minor"/>
      </rPr>
      <t>Actualizaciones del Instrumento ICVC</t>
    </r>
    <r>
      <rPr>
        <sz val="14"/>
        <color theme="1"/>
        <rFont val="Calibri"/>
        <family val="2"/>
        <scheme val="minor"/>
      </rPr>
      <t xml:space="preserve">
Este espacio está reservado para validar si existe una nueva versión del instrumento o contenido adicional relacionado con el ICVC (Índice Compuesto de Valor de Continuidad).
📩 Para consultas o soporte: lap.consulting.co@gmail.com
📲 Síguenos en Instagram: @lap.consulting
🛍️ Descarga siempre la versión más reciente desde nuestra tienda oficial:
👉 lapconsulting.gumroad.com</t>
    </r>
  </si>
  <si>
    <r>
      <t xml:space="preserve">Instrumento para la Auto Evaluación del Nivel de Madurez en Continuidad
</t>
    </r>
    <r>
      <rPr>
        <sz val="11"/>
        <color theme="1"/>
        <rFont val="Calibri (Cuerpo)"/>
      </rPr>
      <t>Versión: 2026.05
Autor: Luis Alejandro Pérez / LAP Consulting</t>
    </r>
  </si>
  <si>
    <r>
      <t xml:space="preserve">🧾 </t>
    </r>
    <r>
      <rPr>
        <b/>
        <sz val="16"/>
        <color theme="1"/>
        <rFont val="Calibri (Cuerpo)"/>
      </rPr>
      <t>Descripción General</t>
    </r>
    <r>
      <rPr>
        <b/>
        <sz val="14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 xml:space="preserve">El </t>
    </r>
    <r>
      <rPr>
        <b/>
        <sz val="14"/>
        <color theme="1"/>
        <rFont val="Calibri"/>
        <family val="2"/>
        <scheme val="minor"/>
      </rPr>
      <t>Índice Compuesto de Valor de Continuidad (ICVC)</t>
    </r>
    <r>
      <rPr>
        <sz val="14"/>
        <color theme="1"/>
        <rFont val="Calibri"/>
        <family val="2"/>
        <scheme val="minor"/>
      </rPr>
      <t xml:space="preserve"> es una herramienta diseñada para evaluar cuánto valor económico genera una estrategia de continuidad en relación con su </t>
    </r>
    <r>
      <rPr>
        <b/>
        <sz val="14"/>
        <color theme="1"/>
        <rFont val="Calibri"/>
        <family val="2"/>
        <scheme val="minor"/>
      </rPr>
      <t>costo total</t>
    </r>
    <r>
      <rPr>
        <sz val="14"/>
        <color theme="1"/>
        <rFont val="Calibri"/>
        <family val="2"/>
        <scheme val="minor"/>
      </rPr>
      <t xml:space="preserve"> y </t>
    </r>
    <r>
      <rPr>
        <b/>
        <sz val="14"/>
        <color theme="1"/>
        <rFont val="Calibri"/>
        <family val="2"/>
        <scheme val="minor"/>
      </rPr>
      <t>desempeño operativo</t>
    </r>
    <r>
      <rPr>
        <sz val="14"/>
        <color theme="1"/>
        <rFont val="Calibri"/>
        <family val="2"/>
        <scheme val="minor"/>
      </rPr>
      <t xml:space="preserve">.
Este instrumento permite:
 - Identificar </t>
    </r>
    <r>
      <rPr>
        <b/>
        <sz val="14"/>
        <color theme="1"/>
        <rFont val="Calibri"/>
        <family val="2"/>
        <scheme val="minor"/>
      </rPr>
      <t>oportunidades de mejora</t>
    </r>
    <r>
      <rPr>
        <sz val="14"/>
        <color theme="1"/>
        <rFont val="Calibri"/>
        <family val="2"/>
        <scheme val="minor"/>
      </rPr>
      <t xml:space="preserve">,
 - </t>
    </r>
    <r>
      <rPr>
        <b/>
        <sz val="14"/>
        <color theme="1"/>
        <rFont val="Calibri"/>
        <family val="2"/>
        <scheme val="minor"/>
      </rPr>
      <t xml:space="preserve">Justificar inversiones </t>
    </r>
    <r>
      <rPr>
        <sz val="14"/>
        <color theme="1"/>
        <rFont val="Calibri"/>
        <family val="2"/>
        <scheme val="minor"/>
      </rPr>
      <t xml:space="preserve">estratégicas, y
 - Fortalecer la </t>
    </r>
    <r>
      <rPr>
        <b/>
        <sz val="14"/>
        <color theme="1"/>
        <rFont val="Calibri"/>
        <family val="2"/>
        <scheme val="minor"/>
      </rPr>
      <t>resiliencia organizacional</t>
    </r>
    <r>
      <rPr>
        <sz val="14"/>
        <color theme="1"/>
        <rFont val="Calibri"/>
        <family val="2"/>
        <scheme val="minor"/>
      </rPr>
      <t xml:space="preserve">
</t>
    </r>
  </si>
  <si>
    <r>
      <t xml:space="preserve">📌 </t>
    </r>
    <r>
      <rPr>
        <b/>
        <sz val="14"/>
        <color theme="1"/>
        <rFont val="Calibri"/>
        <family val="2"/>
        <scheme val="minor"/>
      </rPr>
      <t>Observaciones</t>
    </r>
    <r>
      <rPr>
        <sz val="14"/>
        <color theme="1"/>
        <rFont val="Calibri"/>
        <family val="2"/>
        <scheme val="minor"/>
      </rPr>
      <t xml:space="preserve">
📍 Recomendación: Guarda una copia antes de cada evaluación.
📍 Importante: Los resultados cobran sentido según el nivel de madurez de la organización.
📍 Uso sugerido: Reevaluar periódicamente o ante cambios relevantes en el entorno.</t>
    </r>
  </si>
  <si>
    <r>
      <t xml:space="preserve">Todo ello a través de indicadores cuantificables y una interpretación estructurada.
</t>
    </r>
    <r>
      <rPr>
        <i/>
        <sz val="16"/>
        <color theme="1"/>
        <rFont val="Calibri (Cuerpo)"/>
      </rPr>
      <t>Antes de medir el valor…
necesitas entender qué tan preparado estás para protegerlo.</t>
    </r>
    <r>
      <rPr>
        <sz val="14"/>
        <color theme="1"/>
        <rFont val="Calibri"/>
        <family val="2"/>
        <scheme val="minor"/>
      </rPr>
      <t xml:space="preserve">
</t>
    </r>
    <r>
      <rPr>
        <sz val="16"/>
        <color theme="1"/>
        <rFont val="Calibri (Cuerpo)"/>
      </rPr>
      <t>Conocer el nivel de madurez de la organización en continuidad
permite interpretar los resultados del ICVC
y entender qué hacer a partir de ellos.</t>
    </r>
  </si>
  <si>
    <r>
      <t xml:space="preserve">Si quieres llevar esto a la práctica,
accede al instrumento ICVC.
</t>
    </r>
    <r>
      <rPr>
        <sz val="18"/>
        <color theme="1"/>
        <rFont val="Calibri"/>
        <family val="2"/>
        <scheme val="minor"/>
      </rPr>
      <t>📲 Escanea el código
y empieza a medir el valor que estás protegiendo.</t>
    </r>
  </si>
  <si>
    <t>📩 Para dudas y consultas escríbenos a: conversacion@luisalejandroperez.com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</si>
</sst>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"/>
  </numFmts>
  <fonts count="2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rgb="FF000000"/>
      <name val="+mn-lt"/>
      <charset val="1"/>
    </font>
    <font>
      <sz val="16"/>
      <color rgb="FF000000"/>
      <name val="+mn-lt"/>
      <charset val="1"/>
    </font>
    <font>
      <sz val="18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6"/>
      <color theme="1"/>
      <name val="Calibri (Cuerpo)_x0000_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8"/>
      <color theme="10"/>
      <name val="Calibri"/>
      <family val="2"/>
      <scheme val="minor"/>
    </font>
    <font>
      <b/>
      <sz val="16"/>
      <color theme="1"/>
      <name val="Calibri (Cuerpo)"/>
    </font>
    <font>
      <b/>
      <sz val="18"/>
      <color theme="0"/>
      <name val="Calibri"/>
      <family val="2"/>
      <scheme val="minor"/>
    </font>
    <font>
      <sz val="11"/>
      <color theme="1"/>
      <name val="Calibri (Cuerpo)"/>
    </font>
    <font>
      <i/>
      <sz val="16"/>
      <color theme="1"/>
      <name val="Calibri (Cuerpo)"/>
    </font>
    <font>
      <sz val="16"/>
      <color theme="1"/>
      <name val="Calibri (Cuerpo)"/>
    </font>
  </fonts>
  <fills count="18">
    <fill>
      <patternFill patternType="none"/>
    </fill>
    <fill>
      <patternFill patternType="gray125"/>
    </fill>
    <fill>
      <patternFill patternType="solid">
        <fgColor rgb="FFB0B3B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E243E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7" fillId="0" borderId="0" xfId="0" applyFont="1" applyProtection="1">
      <protection locked="0"/>
    </xf>
    <xf numFmtId="0" fontId="7" fillId="0" borderId="0" xfId="0" applyFont="1" applyAlignment="1">
      <alignment horizontal="left" vertical="top" wrapText="1"/>
    </xf>
    <xf numFmtId="0" fontId="8" fillId="11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1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15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0" fillId="0" borderId="2" xfId="0" applyBorder="1" applyProtection="1">
      <protection locked="0"/>
    </xf>
    <xf numFmtId="0" fontId="5" fillId="0" borderId="0" xfId="0" applyFont="1" applyAlignment="1" applyProtection="1">
      <alignment vertical="top" wrapText="1"/>
      <protection locked="0"/>
    </xf>
    <xf numFmtId="0" fontId="8" fillId="0" borderId="0" xfId="0" applyFont="1" applyAlignment="1" applyProtection="1">
      <alignment vertical="top" wrapText="1"/>
      <protection locked="0"/>
    </xf>
    <xf numFmtId="0" fontId="15" fillId="16" borderId="0" xfId="0" applyFont="1" applyFill="1" applyAlignment="1">
      <alignment vertical="center"/>
    </xf>
    <xf numFmtId="0" fontId="15" fillId="16" borderId="0" xfId="0" applyFont="1" applyFill="1"/>
    <xf numFmtId="0" fontId="17" fillId="0" borderId="0" xfId="0" applyFont="1"/>
    <xf numFmtId="0" fontId="23" fillId="0" borderId="0" xfId="0" applyFont="1"/>
    <xf numFmtId="0" fontId="0" fillId="0" borderId="2" xfId="0" applyBorder="1"/>
    <xf numFmtId="0" fontId="5" fillId="0" borderId="0" xfId="0" applyFont="1" applyAlignment="1">
      <alignment horizontal="left" vertical="top" wrapText="1"/>
    </xf>
    <xf numFmtId="0" fontId="0" fillId="0" borderId="4" xfId="0" applyBorder="1"/>
    <xf numFmtId="0" fontId="5" fillId="0" borderId="0" xfId="0" applyFont="1" applyAlignment="1">
      <alignment vertical="top" wrapText="1"/>
    </xf>
    <xf numFmtId="0" fontId="0" fillId="17" borderId="0" xfId="0" applyFill="1"/>
    <xf numFmtId="0" fontId="8" fillId="0" borderId="0" xfId="0" applyFont="1" applyAlignment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>
      <alignment vertical="center"/>
    </xf>
    <xf numFmtId="0" fontId="19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17" fillId="15" borderId="1" xfId="0" applyFont="1" applyFill="1" applyBorder="1" applyAlignment="1">
      <alignment vertical="center"/>
    </xf>
    <xf numFmtId="0" fontId="14" fillId="0" borderId="0" xfId="0" applyFont="1"/>
    <xf numFmtId="0" fontId="5" fillId="0" borderId="0" xfId="0" applyFont="1"/>
    <xf numFmtId="0" fontId="14" fillId="5" borderId="1" xfId="0" applyFont="1" applyFill="1" applyBorder="1" applyAlignment="1">
      <alignment horizontal="left" vertical="center" wrapText="1" indent="3"/>
    </xf>
    <xf numFmtId="0" fontId="14" fillId="6" borderId="1" xfId="0" applyFont="1" applyFill="1" applyBorder="1" applyAlignment="1">
      <alignment horizontal="left" vertical="center" wrapText="1" indent="3"/>
    </xf>
    <xf numFmtId="0" fontId="15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7" fillId="15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13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15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top"/>
      <protection locked="0"/>
    </xf>
    <xf numFmtId="0" fontId="5" fillId="13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44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2" xfId="0" applyNumberFormat="1" applyBorder="1" applyProtection="1">
      <protection locked="0"/>
    </xf>
    <xf numFmtId="0" fontId="15" fillId="16" borderId="0" xfId="0" applyFont="1" applyFill="1" applyAlignment="1">
      <alignment horizontal="left" vertical="center"/>
    </xf>
    <xf numFmtId="0" fontId="16" fillId="16" borderId="0" xfId="0" applyFont="1" applyFill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0" fontId="0" fillId="0" borderId="2" xfId="0" applyBorder="1" applyAlignment="1">
      <alignment vertical="center" wrapText="1"/>
    </xf>
    <xf numFmtId="0" fontId="16" fillId="0" borderId="0" xfId="0" applyFont="1" applyProtection="1">
      <protection locked="0"/>
    </xf>
    <xf numFmtId="0" fontId="5" fillId="0" borderId="2" xfId="0" applyFon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0" borderId="0" xfId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21" fillId="0" borderId="4" xfId="1" applyFont="1" applyBorder="1" applyAlignment="1" applyProtection="1">
      <alignment horizontal="left" vertical="center"/>
      <protection locked="0"/>
    </xf>
    <xf numFmtId="0" fontId="21" fillId="0" borderId="0" xfId="1" applyFont="1" applyAlignment="1" applyProtection="1">
      <alignment horizontal="left" vertical="center"/>
      <protection locked="0"/>
    </xf>
    <xf numFmtId="0" fontId="11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21" fillId="0" borderId="2" xfId="1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7" fillId="0" borderId="0" xfId="0" applyFont="1" applyAlignment="1">
      <alignment horizontal="left" vertical="top" wrapText="1"/>
    </xf>
    <xf numFmtId="0" fontId="14" fillId="0" borderId="0" xfId="0" applyFont="1" applyFill="1"/>
    <xf numFmtId="0" fontId="11" fillId="0" borderId="0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E1EBF7"/>
      <color rgb="FFDCF4C3"/>
      <color rgb="FFFFFFCC"/>
      <color rgb="FFE2ECF8"/>
      <color rgb="FFE1EBF8"/>
      <color rgb="FFEEF2F7"/>
      <color rgb="FFC2D7F3"/>
      <color rgb="FF95B3DB"/>
      <color rgb="FFBCD0A7"/>
      <color rgb="FFFFFF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152400</xdr:colOff>
      <xdr:row>24</xdr:row>
      <xdr:rowOff>137318</xdr:rowOff>
    </xdr:from>
    <xdr:to>
      <xdr:col>21</xdr:col>
      <xdr:colOff>292100</xdr:colOff>
      <xdr:row>25</xdr:row>
      <xdr:rowOff>292297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FBD2640-B276-0348-8CCD-8F3AEB4B5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4800" y="7871618"/>
          <a:ext cx="3505200" cy="5613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30</xdr:row>
      <xdr:rowOff>137318</xdr:rowOff>
    </xdr:from>
    <xdr:to>
      <xdr:col>4</xdr:col>
      <xdr:colOff>38100</xdr:colOff>
      <xdr:row>31</xdr:row>
      <xdr:rowOff>292297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970F4-776D-3A4A-A96C-D757367E1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4800" y="7871618"/>
          <a:ext cx="3505200" cy="5613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152400</xdr:colOff>
      <xdr:row>24</xdr:row>
      <xdr:rowOff>137318</xdr:rowOff>
    </xdr:from>
    <xdr:to>
      <xdr:col>21</xdr:col>
      <xdr:colOff>292100</xdr:colOff>
      <xdr:row>25</xdr:row>
      <xdr:rowOff>292297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AA0640-7D38-1A4C-9EC0-70C2525E6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64800" y="7871618"/>
          <a:ext cx="3505200" cy="56137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Q9r#7vTp!xL2mN@e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G31"/>
  <sheetViews>
    <sheetView showGridLines="0" tabSelected="1" zoomScaleNormal="100" workbookViewId="0"/>
  </sheetViews>
  <sheetFormatPr baseColWidth="10" defaultColWidth="0" defaultRowHeight="15"/>
  <cols>
    <col min="1" max="1" width="2.83203125" style="4" customWidth="1"/>
    <col min="2" max="26" width="8.83203125" style="4" customWidth="1"/>
    <col min="27" max="27" width="2.83203125" style="4" customWidth="1"/>
    <col min="28" max="32" width="8.83203125" style="4" hidden="1" customWidth="1"/>
    <col min="33" max="33" width="2.83203125" style="4" hidden="1" customWidth="1"/>
    <col min="34" max="16384" width="8.83203125" style="4" hidden="1"/>
  </cols>
  <sheetData>
    <row r="2" spans="2:32" s="3" customFormat="1" ht="32" customHeight="1">
      <c r="B2" s="35" t="s">
        <v>184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29"/>
      <c r="AB2" s="29"/>
      <c r="AC2" s="29"/>
      <c r="AD2" s="29"/>
      <c r="AE2" s="29"/>
      <c r="AF2" s="29"/>
    </row>
    <row r="3" spans="2:32" s="31" customFormat="1" ht="32" customHeight="1">
      <c r="B3" s="103" t="s">
        <v>194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37"/>
      <c r="O3" s="37"/>
      <c r="P3" s="37"/>
      <c r="Q3" s="38"/>
      <c r="R3" s="37"/>
      <c r="S3" s="37"/>
      <c r="T3" s="37"/>
      <c r="U3" s="37"/>
      <c r="V3" s="37"/>
      <c r="W3" s="37"/>
      <c r="X3" s="37"/>
      <c r="Y3" s="37"/>
      <c r="Z3" s="37"/>
      <c r="AA3" s="30"/>
      <c r="AB3" s="30"/>
      <c r="AC3" s="30"/>
      <c r="AD3" s="30"/>
      <c r="AE3" s="30"/>
      <c r="AF3" s="30"/>
    </row>
    <row r="4" spans="2:32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/>
      <c r="O4"/>
      <c r="P4"/>
      <c r="Q4"/>
      <c r="R4"/>
      <c r="S4"/>
      <c r="T4"/>
      <c r="U4"/>
      <c r="V4"/>
      <c r="W4"/>
      <c r="X4"/>
      <c r="Y4"/>
      <c r="Z4"/>
    </row>
    <row r="5" spans="2:32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/>
      <c r="O5"/>
      <c r="P5"/>
      <c r="Q5"/>
      <c r="R5"/>
      <c r="S5"/>
      <c r="T5"/>
      <c r="U5"/>
      <c r="V5"/>
      <c r="W5"/>
      <c r="X5"/>
      <c r="Y5"/>
      <c r="Z5"/>
    </row>
    <row r="6" spans="2:32"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2:32" ht="21" customHeight="1">
      <c r="B7" s="108" t="s">
        <v>195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/>
      <c r="O7"/>
      <c r="P7"/>
      <c r="Q7" s="107" t="s">
        <v>185</v>
      </c>
      <c r="R7" s="107"/>
      <c r="S7" s="107"/>
      <c r="T7" s="107"/>
      <c r="U7" s="107"/>
      <c r="V7" s="107"/>
      <c r="W7" s="39"/>
      <c r="X7" s="39"/>
      <c r="Y7" s="39"/>
      <c r="Z7" s="39"/>
    </row>
    <row r="8" spans="2:32" ht="24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/>
      <c r="O8"/>
      <c r="P8"/>
      <c r="Q8" s="105" t="s">
        <v>174</v>
      </c>
      <c r="R8" s="105"/>
      <c r="S8" s="105"/>
      <c r="T8" s="105"/>
      <c r="U8" s="105"/>
      <c r="V8" s="105"/>
      <c r="W8" s="105"/>
      <c r="X8" s="105"/>
      <c r="Y8" s="105"/>
      <c r="Z8" s="105"/>
    </row>
    <row r="9" spans="2:32" ht="24"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/>
      <c r="O9"/>
      <c r="P9"/>
      <c r="Q9" s="115" t="s">
        <v>175</v>
      </c>
      <c r="R9" s="115"/>
      <c r="S9" s="115"/>
      <c r="T9" s="115"/>
      <c r="U9" s="115"/>
      <c r="V9" s="115"/>
      <c r="W9" s="115"/>
      <c r="X9" s="115"/>
      <c r="Y9" s="115"/>
      <c r="Z9" s="115"/>
    </row>
    <row r="10" spans="2:32" ht="24"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/>
      <c r="O10"/>
      <c r="P10"/>
      <c r="Q10" s="115" t="s">
        <v>177</v>
      </c>
      <c r="R10" s="115"/>
      <c r="S10" s="115"/>
      <c r="T10" s="115"/>
      <c r="U10" s="115"/>
      <c r="V10" s="115"/>
      <c r="W10" s="115"/>
      <c r="X10" s="115"/>
      <c r="Y10" s="115"/>
      <c r="Z10" s="115"/>
    </row>
    <row r="11" spans="2:32" ht="24"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/>
      <c r="O11"/>
      <c r="P11"/>
      <c r="Q11" s="115" t="s">
        <v>176</v>
      </c>
      <c r="R11" s="115"/>
      <c r="S11" s="115"/>
      <c r="T11" s="115"/>
      <c r="U11" s="115"/>
      <c r="V11" s="115"/>
      <c r="W11" s="115"/>
      <c r="X11" s="115"/>
      <c r="Y11" s="115"/>
      <c r="Z11" s="115"/>
    </row>
    <row r="12" spans="2:32" ht="24"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/>
      <c r="O12"/>
      <c r="P12"/>
      <c r="Q12" s="115" t="s">
        <v>178</v>
      </c>
      <c r="R12" s="115"/>
      <c r="S12" s="115"/>
      <c r="T12" s="115"/>
      <c r="U12" s="115"/>
      <c r="V12" s="115"/>
      <c r="W12" s="115"/>
      <c r="X12" s="115"/>
      <c r="Y12" s="115"/>
      <c r="Z12" s="115"/>
    </row>
    <row r="13" spans="2:32" ht="24"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/>
      <c r="O13"/>
      <c r="P13"/>
      <c r="Q13" s="115" t="s">
        <v>179</v>
      </c>
      <c r="R13" s="115"/>
      <c r="S13" s="115"/>
      <c r="T13" s="115"/>
      <c r="U13" s="115"/>
      <c r="V13" s="115"/>
      <c r="W13" s="115"/>
      <c r="X13" s="115"/>
      <c r="Y13" s="115"/>
      <c r="Z13" s="115"/>
    </row>
    <row r="14" spans="2:32" ht="24"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/>
      <c r="O14"/>
      <c r="P14"/>
      <c r="Q14" s="106" t="s">
        <v>180</v>
      </c>
      <c r="R14" s="106"/>
      <c r="S14" s="106"/>
      <c r="T14" s="106"/>
      <c r="U14" s="106"/>
      <c r="V14" s="106"/>
      <c r="W14" s="106"/>
      <c r="X14" s="106"/>
      <c r="Y14" s="106"/>
      <c r="Z14" s="106"/>
    </row>
    <row r="15" spans="2:32" ht="24"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/>
      <c r="O15"/>
      <c r="P15"/>
      <c r="Q15" s="106" t="s">
        <v>181</v>
      </c>
      <c r="R15" s="106"/>
      <c r="S15" s="106"/>
      <c r="T15" s="106"/>
      <c r="U15" s="106"/>
      <c r="V15" s="106"/>
      <c r="W15" s="106"/>
      <c r="X15" s="106"/>
      <c r="Y15" s="106"/>
      <c r="Z15" s="106"/>
    </row>
    <row r="16" spans="2:32" ht="24" customHeight="1">
      <c r="B16" s="101" t="s">
        <v>197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/>
      <c r="O16"/>
      <c r="P16"/>
      <c r="Q16" s="106" t="s">
        <v>182</v>
      </c>
      <c r="R16" s="106"/>
      <c r="S16" s="106"/>
      <c r="T16" s="106"/>
      <c r="U16" s="106"/>
      <c r="V16" s="106"/>
      <c r="W16" s="106"/>
      <c r="X16" s="106"/>
      <c r="Y16" s="106"/>
      <c r="Z16" s="106"/>
    </row>
    <row r="17" spans="1:27" ht="24"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/>
      <c r="O17"/>
      <c r="P17"/>
      <c r="Q17" s="109" t="s">
        <v>183</v>
      </c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7" ht="32" customHeight="1"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/>
      <c r="O18"/>
      <c r="P18"/>
      <c r="Q18" s="41"/>
      <c r="R18" s="41"/>
      <c r="S18" s="41"/>
      <c r="T18" s="41"/>
      <c r="U18" s="41"/>
      <c r="V18" s="41"/>
      <c r="W18" s="41"/>
      <c r="X18" s="41"/>
      <c r="Y18" s="41"/>
      <c r="Z18" s="41"/>
    </row>
    <row r="19" spans="1:27" ht="32" customHeight="1"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/>
      <c r="O19"/>
      <c r="P19"/>
      <c r="Q19" s="101" t="s">
        <v>190</v>
      </c>
      <c r="R19" s="101"/>
      <c r="S19" s="101"/>
      <c r="T19" s="101"/>
      <c r="U19" s="101"/>
      <c r="V19" s="101"/>
      <c r="W19" s="101"/>
      <c r="X19" s="101"/>
      <c r="Y19" s="101"/>
      <c r="Z19" s="101"/>
    </row>
    <row r="20" spans="1:27" ht="32" customHeight="1"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/>
      <c r="O20"/>
      <c r="P20"/>
      <c r="Q20" s="101"/>
      <c r="R20" s="101"/>
      <c r="S20" s="101"/>
      <c r="T20" s="101"/>
      <c r="U20" s="101"/>
      <c r="V20" s="101"/>
      <c r="W20" s="101"/>
      <c r="X20" s="101"/>
      <c r="Y20" s="101"/>
      <c r="Z20" s="101"/>
    </row>
    <row r="21" spans="1:27" ht="32" customHeight="1"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/>
      <c r="O21"/>
      <c r="P21"/>
      <c r="Q21"/>
      <c r="R21" s="42"/>
      <c r="S21" s="42"/>
      <c r="T21" s="42"/>
      <c r="U21" s="42"/>
      <c r="V21" s="42"/>
      <c r="W21" s="42"/>
      <c r="X21" s="42"/>
      <c r="Y21" s="42"/>
      <c r="Z21" s="42"/>
    </row>
    <row r="22" spans="1:27" ht="32" customHeight="1"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/>
      <c r="O22"/>
      <c r="P22"/>
      <c r="Q22" s="101" t="s">
        <v>186</v>
      </c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7" ht="32" customHeight="1">
      <c r="B23" s="101" t="s">
        <v>196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/>
      <c r="O23"/>
      <c r="P23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7" ht="32" customHeight="1"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/>
      <c r="O24"/>
      <c r="P24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7" ht="32" customHeight="1"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/>
      <c r="O25"/>
      <c r="P25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7" ht="32" customHeight="1"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/>
      <c r="O26"/>
      <c r="P26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7" ht="15" customHeight="1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7" ht="15" customHeight="1">
      <c r="A28"/>
      <c r="B28" t="s">
        <v>85</v>
      </c>
      <c r="C28" s="97" t="s">
        <v>86</v>
      </c>
      <c r="D28" s="97"/>
      <c r="E28" s="100" t="s">
        <v>189</v>
      </c>
      <c r="F28" s="100"/>
      <c r="G28" s="100"/>
      <c r="H28" s="100"/>
      <c r="I28" s="100"/>
      <c r="J28" s="100"/>
      <c r="K28" s="100"/>
      <c r="L28" s="100"/>
      <c r="M28" s="100"/>
      <c r="N28"/>
      <c r="O28"/>
      <c r="P28"/>
      <c r="Q28" s="102" t="s">
        <v>199</v>
      </c>
      <c r="R28" s="102"/>
      <c r="S28" s="102"/>
      <c r="T28" s="102"/>
      <c r="U28" s="102"/>
      <c r="V28" s="102"/>
      <c r="W28" s="102"/>
      <c r="X28" s="102"/>
      <c r="Y28" s="102"/>
      <c r="Z28" s="102"/>
      <c r="AA28"/>
    </row>
    <row r="29" spans="1:27" ht="15" customHeight="1">
      <c r="A29"/>
      <c r="B29" s="44"/>
      <c r="C29" s="98" t="s">
        <v>86</v>
      </c>
      <c r="D29" s="99"/>
      <c r="E29" s="44"/>
      <c r="F29" s="44"/>
      <c r="G29" s="44"/>
      <c r="H29" s="44"/>
      <c r="I29" s="44"/>
      <c r="J29" s="44"/>
      <c r="K29" s="44"/>
      <c r="L29" s="44"/>
      <c r="M29" s="44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ht="15" customHeight="1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27" ht="15" customHeight="1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</sheetData>
  <sheetProtection selectLockedCells="1"/>
  <mergeCells count="21">
    <mergeCell ref="B3:M5"/>
    <mergeCell ref="Q22:Z24"/>
    <mergeCell ref="Q8:Z8"/>
    <mergeCell ref="Q9:Z9"/>
    <mergeCell ref="Q10:Z10"/>
    <mergeCell ref="B16:M21"/>
    <mergeCell ref="B23:M26"/>
    <mergeCell ref="Q7:V7"/>
    <mergeCell ref="B7:M15"/>
    <mergeCell ref="Q11:Z11"/>
    <mergeCell ref="Q12:Z12"/>
    <mergeCell ref="Q13:Z13"/>
    <mergeCell ref="Q14:Z14"/>
    <mergeCell ref="Q15:Z15"/>
    <mergeCell ref="Q16:Z16"/>
    <mergeCell ref="Q17:Z17"/>
    <mergeCell ref="C28:D28"/>
    <mergeCell ref="C29:D29"/>
    <mergeCell ref="E28:M28"/>
    <mergeCell ref="Q19:Z20"/>
    <mergeCell ref="Q28:Z28"/>
  </mergeCells>
  <hyperlinks>
    <hyperlink ref="Q8:V8" location="'Autoevaluación Madurez'!A1" display="Autoevaluación de Madurez" xr:uid="{C0CAB3AC-9526-6B45-8830-E7956091DC9D}"/>
    <hyperlink ref="Q14:V14" location="'Histórico de Evaluaciones'!A1" display="Histórico de Evaluaciones" xr:uid="{EB4A9FAD-0F40-EC43-BC49-66F785F4342D}"/>
    <hyperlink ref="Q15:V15" location="'Niveles de Madurez'!A1" display="Niveles de Madurez" xr:uid="{CF6CA6F3-CB64-5048-B291-4C2520323845}"/>
    <hyperlink ref="Q16:V16" location="'Interpretación cruzada'!A1" display="Interpretación cruzada" xr:uid="{AD5BB2DE-01D2-4342-8CFD-6AD955B8922F}"/>
    <hyperlink ref="Q17:V17" location="Actualizaciones!A1" display="Actualizaciones" xr:uid="{C9D33914-265A-654F-82AC-27581017A131}"/>
    <hyperlink ref="C29" r:id="rId1" xr:uid="{C2409EF0-598B-F344-A643-3005FAC50034}"/>
  </hyperlinks>
  <pageMargins left="0.75" right="0.75" top="1" bottom="1" header="0.5" footer="0.5"/>
  <pageSetup scale="50" orientation="landscape" horizontalDpi="0" verticalDpi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50"/>
  <sheetViews>
    <sheetView showGridLines="0" zoomScaleNormal="100" zoomScaleSheetLayoutView="59" workbookViewId="0"/>
  </sheetViews>
  <sheetFormatPr baseColWidth="10" defaultColWidth="0" defaultRowHeight="19" zeroHeight="1" outlineLevelRow="1"/>
  <cols>
    <col min="1" max="1" width="2.83203125" style="4" customWidth="1"/>
    <col min="2" max="2" width="100.83203125" style="4" customWidth="1"/>
    <col min="3" max="3" width="15.83203125" style="46" customWidth="1"/>
    <col min="4" max="4" width="2.83203125" style="45" customWidth="1"/>
    <col min="5" max="5" width="100.83203125" style="4" customWidth="1"/>
    <col min="6" max="6" width="2.83203125" style="4" customWidth="1"/>
    <col min="7" max="16384" width="8.83203125" style="4" hidden="1"/>
  </cols>
  <sheetData>
    <row r="1" spans="1:5">
      <c r="B1" s="79" t="s">
        <v>188</v>
      </c>
    </row>
    <row r="2" spans="1:5" ht="32" customHeight="1" collapsed="1">
      <c r="A2" s="65" t="s">
        <v>148</v>
      </c>
      <c r="B2" s="49" t="s">
        <v>173</v>
      </c>
      <c r="C2" s="71" t="str">
        <f>IF(AND(Inicial_OK,Intermedio_OK,Avanzado_OK,Optimizado_OK),"Optimizado",IF(AND(Inicial_OK,Intermedio_OK,Avanzado_OK),"Avanzado",IF(AND(Inicial_OK,Intermedio_OK),"Intermedio",IF(AND(Inicial_OK),"Inicial","No Cumple"))))</f>
        <v>No Cumple</v>
      </c>
      <c r="D2" s="66"/>
      <c r="E2" s="59"/>
    </row>
    <row r="3" spans="1:5" hidden="1" outlineLevel="1">
      <c r="B3"/>
      <c r="C3" s="55"/>
      <c r="D3" s="66"/>
      <c r="E3"/>
    </row>
    <row r="4" spans="1:5" ht="24" hidden="1" outlineLevel="1">
      <c r="B4" s="50" t="s">
        <v>133</v>
      </c>
      <c r="C4" s="55"/>
      <c r="D4" s="66"/>
      <c r="E4" s="50" t="s">
        <v>132</v>
      </c>
    </row>
    <row r="5" spans="1:5" hidden="1" outlineLevel="1">
      <c r="B5"/>
      <c r="C5" s="55"/>
      <c r="D5" s="66"/>
      <c r="E5"/>
    </row>
    <row r="6" spans="1:5" ht="21" hidden="1" outlineLevel="1">
      <c r="B6" s="51" t="s">
        <v>142</v>
      </c>
      <c r="C6" s="55"/>
      <c r="D6" s="66"/>
      <c r="E6" s="51" t="s">
        <v>143</v>
      </c>
    </row>
    <row r="7" spans="1:5" s="73" customFormat="1" ht="70" hidden="1" customHeight="1" outlineLevel="1">
      <c r="B7" s="52" t="s">
        <v>136</v>
      </c>
      <c r="C7" s="72"/>
      <c r="D7" s="67"/>
      <c r="E7" s="52" t="s">
        <v>139</v>
      </c>
    </row>
    <row r="8" spans="1:5" s="73" customFormat="1" ht="70" hidden="1" customHeight="1" outlineLevel="1">
      <c r="B8" s="52" t="s">
        <v>147</v>
      </c>
      <c r="C8" s="72"/>
      <c r="D8" s="67"/>
      <c r="E8" s="52" t="s">
        <v>140</v>
      </c>
    </row>
    <row r="9" spans="1:5" s="73" customFormat="1" ht="70" hidden="1" customHeight="1" outlineLevel="1">
      <c r="B9" s="52" t="s">
        <v>137</v>
      </c>
      <c r="C9" s="72"/>
      <c r="D9" s="67"/>
      <c r="E9" s="52" t="s">
        <v>141</v>
      </c>
    </row>
    <row r="10" spans="1:5" s="73" customFormat="1" ht="70" hidden="1" customHeight="1" outlineLevel="1">
      <c r="B10" s="52" t="s">
        <v>138</v>
      </c>
      <c r="C10" s="72"/>
      <c r="D10" s="67"/>
      <c r="E10" s="60"/>
    </row>
    <row r="11" spans="1:5" hidden="1" outlineLevel="1">
      <c r="B11"/>
      <c r="C11" s="55"/>
      <c r="D11" s="66"/>
      <c r="E11"/>
    </row>
    <row r="12" spans="1:5">
      <c r="B12"/>
      <c r="C12" s="55"/>
      <c r="D12" s="66"/>
      <c r="E12"/>
    </row>
    <row r="13" spans="1:5" ht="32" customHeight="1">
      <c r="B13" s="53" t="s">
        <v>135</v>
      </c>
      <c r="C13" s="74" t="s">
        <v>4</v>
      </c>
      <c r="E13" s="61" t="s">
        <v>145</v>
      </c>
    </row>
    <row r="14" spans="1:5" ht="19" customHeight="1">
      <c r="B14" s="79" t="s">
        <v>188</v>
      </c>
      <c r="C14" s="55"/>
      <c r="D14" s="66"/>
      <c r="E14" s="110" t="s">
        <v>146</v>
      </c>
    </row>
    <row r="15" spans="1:5" s="47" customFormat="1" ht="32" customHeight="1" collapsed="1">
      <c r="A15" s="65" t="s">
        <v>148</v>
      </c>
      <c r="B15" s="53" t="s">
        <v>134</v>
      </c>
      <c r="C15" s="76" t="s">
        <v>55</v>
      </c>
      <c r="D15" s="48"/>
      <c r="E15" s="111"/>
    </row>
    <row r="16" spans="1:5" hidden="1" outlineLevel="1">
      <c r="B16" s="55"/>
      <c r="C16" s="55"/>
      <c r="D16" s="66"/>
      <c r="E16"/>
    </row>
    <row r="17" spans="2:5" s="75" customFormat="1" ht="96" hidden="1" customHeight="1" outlineLevel="1">
      <c r="B17" s="56" t="str">
        <f>IF(OR($C$13="Otra",$C$13="No especifica"),'Niveles de Madurez'!D5,IF($C$13="Banca",'Niveles de Madurez'!E5,IF($C$13="Retail",'Niveles de Madurez'!F5,IF($C$13="Servicios TI",'Niveles de Madurez'!G5,""))))</f>
        <v>1.      Existencia de un plan documentado.</v>
      </c>
      <c r="C17" s="74"/>
      <c r="D17" s="68"/>
      <c r="E17" s="62" t="str">
        <f>IF(C17="No",CONCATENATE("ACTIVIDAD: Las medidas de continuidad han sido validadas con las áreas de negocio para asegurar atención básica a clientes y continuidad de las ventas ante incidentes relevantes.", CHAR(10),
"RECOMENDACIÓN: Validar los escenarios de continuidad con representantes de las áreas clave del negocio (Ej.: comercial, finanzas, legal). Documentar los canales mínimos críticos y acordar mecanismos básicos de atención."),"")</f>
        <v/>
      </c>
    </row>
    <row r="18" spans="2:5" s="47" customFormat="1" ht="96" hidden="1" customHeight="1" outlineLevel="1">
      <c r="B18" s="56" t="str">
        <f>IF(OR($C$13="Otra",$C$13="No especifica"),'Niveles de Madurez'!D6,IF($C$13="Banca",'Niveles de Madurez'!E6,IF($C$13="Retail",'Niveles de Madurez'!F6,IF($C$13="Servicios TI",'Niveles de Madurez'!G6,""))))</f>
        <v>2.      Capacidad para responder ante eventos imprevistos.</v>
      </c>
      <c r="C18" s="74"/>
      <c r="D18" s="2"/>
      <c r="E18" s="63" t="str">
        <f>IF(C18="No",CONCATENATE("ACTIVIDAD: Existe una infraestructura mínima para recuperación de datos (respaldo en cinta, discos o en la nube) que permite reanudar, lo antes posible, operaciones básicas ante incidentes críticos.", CHAR(10),
"RECOMENDACIÓN: Implementar soluciones básicas de respaldo (por ejemplo, respaldo de datos y comunicaciones) y realizar pruebas simples de restauración para validar su efectividad."),"")</f>
        <v/>
      </c>
    </row>
    <row r="19" spans="2:5" s="47" customFormat="1" ht="96" hidden="1" customHeight="1" outlineLevel="1">
      <c r="B19" s="56" t="str">
        <f>IF(OR($C$13="Otra",$C$13="No especifica"),'Niveles de Madurez'!D7,IF($C$13="Banca",'Niveles de Madurez'!E7,IF($C$13="Retail",'Niveles de Madurez'!F7,IF($C$13="Servicios TI",'Niveles de Madurez'!G7,""))))</f>
        <v>3.      Se cumple con los requerimientos operativos mínimos definidos por la organización.</v>
      </c>
      <c r="C19" s="74"/>
      <c r="D19" s="2"/>
      <c r="E19" s="63" t="str">
        <f>IF(C19="No",CONCATENATE("ACTIVIDAD: Se han definido acciones operativas que apoyan la continuidad del negocio frente a interrupciones relevantes.", CHAR(10),
"RECOMENDACIÓN: Documentar las condiciones básicas que deben mantenerse para asegurar que la operación no se detenga ante una interrupción (por ejemplo: conectividad, personal, insumos)."),"")</f>
        <v/>
      </c>
    </row>
    <row r="20" spans="2:5" s="47" customFormat="1" ht="96" hidden="1" customHeight="1" outlineLevel="1">
      <c r="B20" s="57" t="str">
        <f>IF(OR($C$13="Otra",$C$13="No especifica"),'Niveles de Madurez'!D8,IF($C$13="Banca",'Niveles de Madurez'!E8,IF($C$13="Retail",'Niveles de Madurez'!F8,IF($C$13="Servicios TI",'Niveles de Madurez'!G8,""))))</f>
        <v>Métrica clave: Las acciones de continuidad definidas han sido acordadas con el negocio para al menos un escenario de interrupción relevante.</v>
      </c>
      <c r="C20" s="74"/>
      <c r="D20" s="69" t="b">
        <f>IF(AND(C17="Si",C18="Si",C19="Si",C20="Si"),TRUE,FALSE)</f>
        <v>0</v>
      </c>
      <c r="E20" s="64"/>
    </row>
    <row r="21" spans="2:5" s="47" customFormat="1" ht="96" hidden="1" customHeight="1" outlineLevel="1">
      <c r="B21" s="56" t="str">
        <f>IF(OR($C$13="Otra",$C$13="No especifica"),'Niveles de Madurez'!D9,IF($C$13="Banca",'Niveles de Madurez'!E9,IF($C$13="Retail",'Niveles de Madurez'!F9,IF($C$13="Servicios TI",'Niveles de Madurez'!G9,""))))</f>
        <v>1.      Cobertura de todas las áreas críticas (procesos, productos y servicios).</v>
      </c>
      <c r="C21" s="74"/>
      <c r="D21" s="70"/>
      <c r="E21" s="63" t="str">
        <f>IF(C21="No",CONCATENATE("ACTIVIDAD: Los escenarios de riesgo críticos son aprobados por un cuerpo de gobierno liderado por el negocio y consideran objetivos mínimos de recuperación (RPO/RTO) de cada área.", CHAR(10),
"RECOMENDACIÓN: Formalizar el comité de continuidad con participación de áreas de negocio. Definir y aprobar los escenarios críticos junto a sus objetivos de recuperación."),"")</f>
        <v/>
      </c>
    </row>
    <row r="22" spans="2:5" s="47" customFormat="1" ht="96" hidden="1" customHeight="1" outlineLevel="1">
      <c r="B22" s="56" t="str">
        <f>IF(OR($C$13="Otra",$C$13="No especifica"),'Niveles de Madurez'!D10,IF($C$13="Banca",'Niveles de Madurez'!E10,IF($C$13="Retail",'Niveles de Madurez'!F10,IF($C$13="Servicios TI",'Niveles de Madurez'!G10,""))))</f>
        <v>2.      Implementación de planes formales de continuidad.</v>
      </c>
      <c r="C22" s="74"/>
      <c r="D22" s="70"/>
      <c r="E22" s="63" t="str">
        <f>IF(C22="No",CONCATENATE("ACTIVIDAD: La infraestructura de respaldo y el ciclo de respaldo de datos están alineados con los objetivos de recuperación definidos.", CHAR(10),
"RECOMENDACIÓN: Revisar los ciclos de respaldo actuales para asegurar que soporten el RPO definido. Alinear las capacidades de la infraestructura disponible con las prioridades del negocio."),"")</f>
        <v/>
      </c>
    </row>
    <row r="23" spans="2:5" s="47" customFormat="1" ht="96" hidden="1" customHeight="1" outlineLevel="1">
      <c r="B23" s="56" t="str">
        <f>IF(OR($C$13="Otra",$C$13="No especifica"),'Niveles de Madurez'!D11,IF($C$13="Banca",'Niveles de Madurez'!E11,IF($C$13="Retail",'Niveles de Madurez'!F11,IF($C$13="Servicios TI",'Niveles de Madurez'!G11,""))))</f>
        <v>3.      Simulacros regulares con medición de efectividad.</v>
      </c>
      <c r="C23" s="74"/>
      <c r="D23" s="70"/>
      <c r="E23" s="63" t="str">
        <f>IF(C22="No",CONCATENATE("ACTIVIDAD: Planes de Continuidad están alineados con los procesos críticos del negocio y actualizados con base en cambios relevantes en los procesos e infraestructura tecnológica que los soporta.", CHAR(10),
"RECOMENDACIÓN: Actualizar los planes de continuidad incorporando los procesos prioritarios para el negocio. Validar, a través de pruebas y simulacros regulares, que reflejen los cambios recientes en la operación y tecnología."),"")</f>
        <v/>
      </c>
    </row>
    <row r="24" spans="2:5" s="47" customFormat="1" ht="96" hidden="1" customHeight="1" outlineLevel="1">
      <c r="B24" s="57" t="str">
        <f>IF(OR($C$13="Otra",$C$13="No especifica"),'Niveles de Madurez'!D12,IF($C$13="Banca",'Niveles de Madurez'!E12,IF($C$13="Retail",'Niveles de Madurez'!F12,IF($C$13="Servicios TI",'Niveles de Madurez'!G12,""))))</f>
        <v>Métrica clave: Los escenarios de riesgo críticos son aprobados por un cuerpo de gobierno liderado por el negocio y contemplan objetivos mínimos de recuperación (RPO/RTO).</v>
      </c>
      <c r="C24" s="74"/>
      <c r="D24" s="69" t="b">
        <f>IF(AND(C21="Si",C22="Si",C23="Si",C24="Si"),TRUE,FALSE)</f>
        <v>0</v>
      </c>
      <c r="E24" s="64"/>
    </row>
    <row r="25" spans="2:5" s="47" customFormat="1" ht="96" hidden="1" customHeight="1" outlineLevel="1">
      <c r="B25" s="56" t="str">
        <f>IF(OR($C$13="Otra",$C$13="No especifica"),'Niveles de Madurez'!D13,IF($C$13="Banca",'Niveles de Madurez'!E13,IF($C$13="Retail",'Niveles de Madurez'!F13,IF($C$13="Servicios TI",'Niveles de Madurez'!G13,""))))</f>
        <v>1.      Reducción de tiempos de recuperación (RTO) y pérdida de datos (RPO).</v>
      </c>
      <c r="C25" s="74"/>
      <c r="D25" s="70"/>
      <c r="E25" s="63" t="str">
        <f>IF(C25="No",CONCATENATE("ACTIVIDAD: Los simulacros realizados permiten validar que los objetivos de recuperación soportan y se alinean con los planes estratégicos del negocio.", CHAR(10),
"RECOMENDACIÓN: Ejecutar simulacros que evalúen el tiempo de recuperación y su capacidad para mantener los objetivos estratégicos del negocio. Incorporar análisis post-simulacro para identificar brechas operativas, comerciales, financieras, legales."),"")</f>
        <v/>
      </c>
    </row>
    <row r="26" spans="2:5" s="47" customFormat="1" ht="96" hidden="1" customHeight="1" outlineLevel="1">
      <c r="B26" s="56" t="str">
        <f>IF(OR($C$13="Otra",$C$13="No especifica"),'Niveles de Madurez'!D14,IF($C$13="Banca",'Niveles de Madurez'!E14,IF($C$13="Retail",'Niveles de Madurez'!F14,IF($C$13="Servicios TI",'Niveles de Madurez'!G14,""))))</f>
        <v>2.      Integración de Continuidad en la planificación estratégica.</v>
      </c>
      <c r="C26" s="74"/>
      <c r="D26" s="70"/>
      <c r="E26" s="63" t="str">
        <f>IF(C26="No",CONCATENATE("ACTIVIDAD: Las capacidades de recuperación incluyen medidas de tolerancia a fallas (alta disponibilidad, réplica de datos) y redundancia en los servicios críticos.", CHAR(10),
"RECOMENDACIÓN: Incorporar componentes de alta disponibilidad en los procesos críticos. Evaluar arquitectura tecnológica para reducir puntos únicos de falla en recursos críticos."),"")</f>
        <v/>
      </c>
    </row>
    <row r="27" spans="2:5" s="47" customFormat="1" ht="96" hidden="1" customHeight="1" outlineLevel="1">
      <c r="B27" s="56" t="str">
        <f>IF(OR($C$13="Otra",$C$13="No especifica"),'Niveles de Madurez'!D15,IF($C$13="Banca",'Niveles de Madurez'!E15,IF($C$13="Retail",'Niveles de Madurez'!F15,IF($C$13="Servicios TI",'Niveles de Madurez'!G15,""))))</f>
        <v>3.      Uso eficiente de recursos en la recuperación.</v>
      </c>
      <c r="C27" s="74"/>
      <c r="D27" s="70"/>
      <c r="E27" s="63" t="str">
        <f>IF(C27="No",CONCATENATE("ACTIVIDAD: Las capacidades de respuesta han sido priorizadas, dimensionadas y ajustadas según el impacto potencial de los riesgos sobre la experiencia del cliente.", CHAR(10),
"RECOMENDACIÓN: Revisar los tiempos de respuesta, cobertura y recursos disponibles, priorizando aquellos que afectan directamente la experiencia del cliente."),"")</f>
        <v/>
      </c>
    </row>
    <row r="28" spans="2:5" s="47" customFormat="1" ht="96" hidden="1" customHeight="1" outlineLevel="1">
      <c r="B28" s="57" t="str">
        <f>IF(OR($C$13="Otra",$C$13="No especifica"),'Niveles de Madurez'!D16,IF($C$13="Banca",'Niveles de Madurez'!E16,IF($C$13="Retail",'Niveles de Madurez'!F16,IF($C$13="Servicios TI",'Niveles de Madurez'!G16,""))))</f>
        <v>Métrica clave: Los simulacros realizados permiten validar que los objetivos de recuperación soportan y se alinean con los planes estratégicos del negocio.</v>
      </c>
      <c r="C28" s="74"/>
      <c r="D28" s="69" t="b">
        <f>IF(AND(C25="Si",C26="Si",C27="Si",C28="Si"),TRUE,FALSE)</f>
        <v>0</v>
      </c>
      <c r="E28" s="64"/>
    </row>
    <row r="29" spans="2:5" s="47" customFormat="1" ht="96" hidden="1" customHeight="1" outlineLevel="1">
      <c r="B29" s="56" t="str">
        <f>IF(OR($C$13="Otra",$C$13="No especifica"),'Niveles de Madurez'!D17,IF($C$13="Banca",'Niveles de Madurez'!E17,IF($C$13="Retail",'Niveles de Madurez'!F17,IF($C$13="Servicios TI",'Niveles de Madurez'!G17,""))))</f>
        <v>1.      Capacidad de anticipar y mitigar interrupciones antes de que ocurran.</v>
      </c>
      <c r="C29" s="74"/>
      <c r="D29" s="70"/>
      <c r="E29" s="63" t="str">
        <f>IF(C29="No",CONCATENATE("ACTIVIDAD: Los acuerdos y capacidades de recuperación han sido validados con socios y clientes críticos y están alineados con sus expectativas.", CHAR(10),
"RECOMENDACIÓN: Establecer acuerdos de continuidad con clientes y aliados clave. Validar expectativas y comprometer tiempos de recuperación razonables que refuercen la confianza mutua."),"")</f>
        <v/>
      </c>
    </row>
    <row r="30" spans="2:5" s="47" customFormat="1" ht="96" hidden="1" customHeight="1" outlineLevel="1">
      <c r="B30" s="56" t="str">
        <f>IF(OR($C$13="Otra",$C$13="No especifica"),'Niveles de Madurez'!D18,IF($C$13="Banca",'Niveles de Madurez'!E18,IF($C$13="Retail",'Niveles de Madurez'!F18,IF($C$13="Servicios TI",'Niveles de Madurez'!G18,""))))</f>
        <v>2.      Gestión de Continuidad integrada a la cultura organizacional.</v>
      </c>
      <c r="C30" s="74"/>
      <c r="D30" s="70"/>
      <c r="E30" s="63" t="str">
        <f>IF(C30="No",CONCATENATE("ACTIVIDAD: La estrategia de continuidad está alineada con los objetivos de sostenibilidad, eficiencia y posicionamiento institucional definidos por la alta dirección.", CHAR(10),
"RECOMENDACIÓN: Alinear la estrategia de continuidad con objetivos ambientales, sociales, de gobernanza, reputacionales o de crecimiento institucional. Integrar indicadores de valor en los reportes ejecutivos."),"")</f>
        <v/>
      </c>
    </row>
    <row r="31" spans="2:5" s="47" customFormat="1" ht="96" hidden="1" customHeight="1" outlineLevel="1">
      <c r="B31" s="56" t="str">
        <f>IF(OR($C$13="Otra",$C$13="No especifica"),'Niveles de Madurez'!D19,IF($C$13="Banca",'Niveles de Madurez'!E19,IF($C$13="Retail",'Niveles de Madurez'!F19,IF($C$13="Servicios TI",'Niveles de Madurez'!G19,""))))</f>
        <v>3.      Innovación y automatización en estrategias de recuperación.</v>
      </c>
      <c r="C31" s="74"/>
      <c r="D31" s="70"/>
      <c r="E31" s="63" t="str">
        <f>IF(C31="No",CONCATENATE("ACTIVIDAD: El valor generado por la estrategia de continuidad es cuantificado, reportado a la alta dirección y utilizado como factor estratégico para fortalecer la confianza de clientes y socios.", CHAR(10),
"RECOMENDACIÓN: Integrar el ICVC como herramienta formal de medición de valor en los reportes ejecutivos para respaldar decisiones estratégicas, fortalecer relaciones con socios clave y justificar inversiones sostenibles en continuidad."),"")</f>
        <v/>
      </c>
    </row>
    <row r="32" spans="2:5" s="47" customFormat="1" ht="96" hidden="1" customHeight="1" outlineLevel="1">
      <c r="B32" s="57" t="str">
        <f>IF(OR($C$13="Otra",$C$13="No especifica"),'Niveles de Madurez'!D20,IF($C$13="Banca",'Niveles de Madurez'!E20,IF($C$13="Retail",'Niveles de Madurez'!F20,IF($C$13="Servicios TI",'Niveles de Madurez'!G20,""))))</f>
        <v>Métrica clave: La organización mide el valor generado por su estrategia de continuidad y utiliza los resultados para optimizar decisiones de inversión, priorización y sostenibilidad operativa.</v>
      </c>
      <c r="C32" s="74"/>
      <c r="D32" s="69" t="b">
        <f>IF(AND(C29="Si",C30="Si",C31="Si",C32="Si"),TRUE,FALSE)</f>
        <v>0</v>
      </c>
      <c r="E32" s="64"/>
    </row>
    <row r="33" spans="2:5" ht="16" customHeight="1">
      <c r="B33"/>
      <c r="C33"/>
      <c r="D33"/>
      <c r="E33"/>
    </row>
    <row r="34" spans="2:5" s="47" customFormat="1" ht="32" customHeight="1">
      <c r="B34" s="53" t="s">
        <v>144</v>
      </c>
      <c r="C34" s="65"/>
      <c r="D34" s="65"/>
      <c r="E34" s="65"/>
    </row>
    <row r="35" spans="2:5">
      <c r="B35"/>
      <c r="C35" s="55"/>
      <c r="D35" s="66"/>
      <c r="E35"/>
    </row>
    <row r="36" spans="2:5" ht="96" customHeight="1">
      <c r="B36" s="58" t="str">
        <f>CONCATENATE("El Nivel de Madurez de la Gestión ",IF(AND(Inicial_OK,Intermedio_OK,Avanzado_OK,Optimizado_OK),"es Optimizado",IF(AND(Inicial_OK,Intermedio_OK,Avanzado_OK),"es Avanzado",IF(AND(Inicial_OK,Intermedio_OK),"es Intermedio",IF(AND(Inicial_OK),"es Inicial","no cumple condiciones mínimas de Continuidad")))))</f>
        <v>El Nivel de Madurez de la Gestión no cumple condiciones mínimas de Continuidad</v>
      </c>
      <c r="C36" s="54"/>
      <c r="D36" s="66"/>
      <c r="E36"/>
    </row>
    <row r="37" spans="2:5"/>
    <row r="38" spans="2:5"/>
    <row r="39" spans="2:5">
      <c r="B39" s="32" t="s">
        <v>191</v>
      </c>
      <c r="C39" s="95"/>
      <c r="D39" s="96"/>
      <c r="E39" s="32"/>
    </row>
    <row r="40" spans="2:5" collapsed="1"/>
    <row r="41" spans="2:5" ht="32" hidden="1" customHeight="1" outlineLevel="1">
      <c r="C41" s="77" t="s">
        <v>187</v>
      </c>
      <c r="D41" s="78" t="s">
        <v>52</v>
      </c>
    </row>
    <row r="42" spans="2:5" hidden="1" outlineLevel="1">
      <c r="C42" s="55"/>
      <c r="D42" s="66"/>
    </row>
    <row r="43" spans="2:5" hidden="1" outlineLevel="1">
      <c r="C43" s="55" t="s">
        <v>0</v>
      </c>
      <c r="D43" s="66" t="s">
        <v>53</v>
      </c>
    </row>
    <row r="44" spans="2:5" hidden="1" outlineLevel="1">
      <c r="C44" s="55" t="s">
        <v>1</v>
      </c>
      <c r="D44" s="66" t="s">
        <v>54</v>
      </c>
    </row>
    <row r="45" spans="2:5" hidden="1" outlineLevel="1">
      <c r="C45" s="55" t="s">
        <v>2</v>
      </c>
      <c r="D45" s="66"/>
    </row>
    <row r="46" spans="2:5" hidden="1" outlineLevel="1">
      <c r="C46" s="55" t="s">
        <v>3</v>
      </c>
      <c r="D46" s="66"/>
    </row>
    <row r="47" spans="2:5" hidden="1" outlineLevel="1">
      <c r="C47" s="55" t="s">
        <v>4</v>
      </c>
      <c r="D47" s="66"/>
    </row>
    <row r="48" spans="2:5" hidden="1" outlineLevel="1"/>
    <row r="49"/>
    <row r="50"/>
  </sheetData>
  <sheetProtection formatRows="0" selectLockedCells="1"/>
  <mergeCells count="1">
    <mergeCell ref="E14:E15"/>
  </mergeCells>
  <dataValidations count="2">
    <dataValidation type="list" allowBlank="1" showInputMessage="1" showErrorMessage="1" sqref="C13" xr:uid="{8A691FE3-4061-5F41-AB08-18F5BD2E4DA6}">
      <formula1>$C$43:$C$47</formula1>
    </dataValidation>
    <dataValidation type="list" allowBlank="1" showInputMessage="1" showErrorMessage="1" sqref="C17:C32" xr:uid="{2B31E969-BCFF-2C44-839F-18879194E366}">
      <formula1>$D$43:$D$44</formula1>
    </dataValidation>
  </dataValidations>
  <pageMargins left="0.75" right="0.75" top="1" bottom="1" header="0.5" footer="0.5"/>
  <pageSetup scale="50" fitToHeight="3" orientation="landscape" horizontalDpi="0" verticalDpi="0"/>
  <rowBreaks count="2" manualBreakCount="2">
    <brk id="20" max="5" man="1"/>
    <brk id="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P41"/>
  <sheetViews>
    <sheetView showGridLines="0" workbookViewId="0"/>
  </sheetViews>
  <sheetFormatPr baseColWidth="10" defaultColWidth="0" defaultRowHeight="15" zeroHeight="1" outlineLevelRow="1"/>
  <cols>
    <col min="1" max="1" width="2.83203125" style="4" customWidth="1"/>
    <col min="2" max="5" width="15.83203125" style="4" customWidth="1"/>
    <col min="6" max="7" width="30.83203125" style="4" customWidth="1"/>
    <col min="8" max="10" width="15.83203125" style="4" customWidth="1"/>
    <col min="11" max="11" width="30.83203125" style="4" customWidth="1"/>
    <col min="12" max="12" width="2.83203125" style="4" customWidth="1"/>
    <col min="13" max="16" width="0" style="4" hidden="1" customWidth="1"/>
    <col min="17" max="16384" width="8.83203125" style="4" hidden="1"/>
  </cols>
  <sheetData>
    <row r="1" spans="2:11"/>
    <row r="2" spans="2:11" ht="32" customHeight="1">
      <c r="B2" s="88" t="s">
        <v>149</v>
      </c>
      <c r="C2" s="89"/>
      <c r="D2" s="89"/>
      <c r="E2" s="89"/>
      <c r="F2" s="89"/>
      <c r="G2" s="89"/>
      <c r="H2" s="89"/>
      <c r="I2" s="89"/>
      <c r="J2" s="89"/>
      <c r="K2" s="89"/>
    </row>
    <row r="3" spans="2:11">
      <c r="B3"/>
      <c r="C3"/>
      <c r="D3"/>
      <c r="E3"/>
      <c r="F3"/>
      <c r="G3"/>
      <c r="H3"/>
      <c r="I3"/>
      <c r="J3"/>
      <c r="K3"/>
    </row>
    <row r="4" spans="2:11">
      <c r="B4"/>
      <c r="C4"/>
      <c r="D4"/>
      <c r="E4"/>
      <c r="F4"/>
      <c r="G4"/>
      <c r="H4"/>
      <c r="I4"/>
      <c r="J4"/>
      <c r="K4"/>
    </row>
    <row r="5" spans="2:11">
      <c r="B5"/>
      <c r="C5" s="80" t="s">
        <v>169</v>
      </c>
      <c r="D5" s="90" t="str">
        <f>'Autoevaluación Madurez'!C2</f>
        <v>No Cumple</v>
      </c>
      <c r="E5"/>
      <c r="F5"/>
      <c r="G5"/>
      <c r="H5"/>
      <c r="I5"/>
      <c r="J5"/>
      <c r="K5"/>
    </row>
    <row r="6" spans="2:11">
      <c r="B6"/>
      <c r="C6"/>
      <c r="D6"/>
      <c r="E6"/>
      <c r="F6"/>
      <c r="G6"/>
      <c r="H6"/>
      <c r="I6"/>
      <c r="J6"/>
      <c r="K6"/>
    </row>
    <row r="7" spans="2:11" s="83" customFormat="1" ht="45" customHeight="1">
      <c r="B7" s="91" t="s">
        <v>168</v>
      </c>
      <c r="C7" s="91" t="s">
        <v>150</v>
      </c>
      <c r="D7" s="91" t="s">
        <v>151</v>
      </c>
      <c r="E7" s="91" t="s">
        <v>152</v>
      </c>
      <c r="F7" s="91" t="s">
        <v>153</v>
      </c>
      <c r="G7" s="91" t="s">
        <v>154</v>
      </c>
      <c r="H7" s="91" t="s">
        <v>155</v>
      </c>
      <c r="I7" s="91" t="s">
        <v>170</v>
      </c>
      <c r="J7" s="91" t="s">
        <v>171</v>
      </c>
      <c r="K7" s="91" t="s">
        <v>156</v>
      </c>
    </row>
    <row r="8" spans="2:11" s="47" customFormat="1">
      <c r="B8" s="84"/>
      <c r="C8" s="82"/>
      <c r="D8" s="81"/>
      <c r="E8" s="82"/>
      <c r="F8" s="82"/>
      <c r="G8" s="82"/>
      <c r="H8" s="85"/>
      <c r="I8" s="86"/>
      <c r="J8" s="84"/>
      <c r="K8" s="82"/>
    </row>
    <row r="9" spans="2:11" s="47" customFormat="1">
      <c r="B9" s="84"/>
      <c r="C9" s="82"/>
      <c r="D9" s="81"/>
      <c r="E9" s="82"/>
      <c r="F9" s="82"/>
      <c r="G9" s="82"/>
      <c r="H9" s="85"/>
      <c r="I9" s="86"/>
      <c r="J9" s="84"/>
      <c r="K9" s="82"/>
    </row>
    <row r="10" spans="2:11" s="47" customFormat="1">
      <c r="B10" s="84"/>
      <c r="C10" s="82"/>
      <c r="D10" s="81"/>
      <c r="E10" s="82"/>
      <c r="F10" s="82"/>
      <c r="G10" s="82"/>
      <c r="H10" s="85"/>
      <c r="I10" s="86"/>
      <c r="J10" s="84"/>
      <c r="K10" s="82"/>
    </row>
    <row r="11" spans="2:11" s="47" customFormat="1">
      <c r="B11" s="84"/>
      <c r="C11" s="82"/>
      <c r="D11" s="81"/>
      <c r="E11" s="82"/>
      <c r="F11" s="82"/>
      <c r="G11" s="82"/>
      <c r="H11" s="85"/>
      <c r="I11" s="86"/>
      <c r="J11" s="84"/>
      <c r="K11" s="82"/>
    </row>
    <row r="12" spans="2:11" s="47" customFormat="1">
      <c r="B12" s="84"/>
      <c r="C12" s="82"/>
      <c r="D12" s="81"/>
      <c r="E12" s="82"/>
      <c r="F12" s="82"/>
      <c r="G12" s="82"/>
      <c r="H12" s="85"/>
      <c r="I12" s="86"/>
      <c r="J12" s="84"/>
      <c r="K12" s="82"/>
    </row>
    <row r="13" spans="2:11" s="47" customFormat="1">
      <c r="B13" s="84"/>
      <c r="C13" s="82"/>
      <c r="D13" s="81"/>
      <c r="E13" s="82"/>
      <c r="F13" s="82"/>
      <c r="G13" s="82"/>
      <c r="H13" s="85"/>
      <c r="I13" s="86"/>
      <c r="J13" s="84"/>
      <c r="K13" s="82"/>
    </row>
    <row r="14" spans="2:11" s="47" customFormat="1">
      <c r="B14" s="84"/>
      <c r="C14" s="82"/>
      <c r="D14" s="81"/>
      <c r="E14" s="82"/>
      <c r="F14" s="82"/>
      <c r="G14" s="82"/>
      <c r="H14" s="85"/>
      <c r="I14" s="86"/>
      <c r="J14" s="84"/>
      <c r="K14" s="82"/>
    </row>
    <row r="15" spans="2:11" s="47" customFormat="1">
      <c r="B15" s="84"/>
      <c r="C15" s="82"/>
      <c r="D15" s="81"/>
      <c r="E15" s="82"/>
      <c r="F15" s="82"/>
      <c r="G15" s="82"/>
      <c r="H15" s="85"/>
      <c r="I15" s="86"/>
      <c r="J15" s="84"/>
      <c r="K15" s="82"/>
    </row>
    <row r="16" spans="2:11" s="47" customFormat="1">
      <c r="B16" s="84"/>
      <c r="C16" s="82"/>
      <c r="D16" s="81"/>
      <c r="E16" s="82"/>
      <c r="F16" s="82"/>
      <c r="G16" s="82"/>
      <c r="H16" s="85"/>
      <c r="I16" s="86"/>
      <c r="J16" s="84"/>
      <c r="K16" s="82"/>
    </row>
    <row r="17" spans="1:11" s="47" customFormat="1">
      <c r="B17" s="84"/>
      <c r="C17" s="82"/>
      <c r="D17" s="81"/>
      <c r="E17" s="82"/>
      <c r="F17" s="82"/>
      <c r="G17" s="82"/>
      <c r="H17" s="85"/>
      <c r="I17" s="86"/>
      <c r="J17" s="84"/>
      <c r="K17" s="82"/>
    </row>
    <row r="18" spans="1:11" s="47" customFormat="1">
      <c r="B18" s="84"/>
      <c r="C18" s="82"/>
      <c r="D18" s="81"/>
      <c r="E18" s="82"/>
      <c r="F18" s="82"/>
      <c r="G18" s="82"/>
      <c r="H18" s="85"/>
      <c r="I18" s="86"/>
      <c r="J18" s="84"/>
      <c r="K18" s="82"/>
    </row>
    <row r="19" spans="1:11" s="47" customFormat="1">
      <c r="B19" s="84"/>
      <c r="C19" s="82"/>
      <c r="D19" s="81"/>
      <c r="E19" s="82"/>
      <c r="F19" s="82"/>
      <c r="G19" s="82"/>
      <c r="H19" s="85"/>
      <c r="I19" s="86"/>
      <c r="J19" s="84"/>
      <c r="K19" s="82"/>
    </row>
    <row r="20" spans="1:11" s="47" customFormat="1">
      <c r="B20" s="84"/>
      <c r="C20" s="82"/>
      <c r="D20" s="81"/>
      <c r="E20" s="82"/>
      <c r="F20" s="82"/>
      <c r="G20" s="82"/>
      <c r="H20" s="85"/>
      <c r="I20" s="86"/>
      <c r="J20" s="84"/>
      <c r="K20" s="82"/>
    </row>
    <row r="21" spans="1:11" s="47" customFormat="1">
      <c r="B21" s="84"/>
      <c r="C21" s="82"/>
      <c r="D21" s="81"/>
      <c r="E21" s="82"/>
      <c r="F21" s="82"/>
      <c r="G21" s="82"/>
      <c r="H21" s="85"/>
      <c r="I21" s="86"/>
      <c r="J21" s="84"/>
      <c r="K21" s="82"/>
    </row>
    <row r="22" spans="1:11" s="47" customFormat="1">
      <c r="B22" s="84"/>
      <c r="C22" s="82"/>
      <c r="D22" s="81"/>
      <c r="E22" s="82"/>
      <c r="F22" s="82"/>
      <c r="G22" s="82"/>
      <c r="H22" s="85"/>
      <c r="I22" s="86"/>
      <c r="J22" s="84"/>
      <c r="K22" s="82"/>
    </row>
    <row r="23" spans="1:11" s="47" customFormat="1">
      <c r="B23" s="84"/>
      <c r="C23" s="82"/>
      <c r="D23" s="81"/>
      <c r="E23" s="82"/>
      <c r="F23" s="82"/>
      <c r="G23" s="82"/>
      <c r="H23" s="85"/>
      <c r="I23" s="86"/>
      <c r="J23" s="84"/>
      <c r="K23" s="82"/>
    </row>
    <row r="24" spans="1:11" s="47" customFormat="1">
      <c r="B24" s="84"/>
      <c r="C24" s="82"/>
      <c r="D24" s="81"/>
      <c r="E24" s="82"/>
      <c r="F24" s="82"/>
      <c r="G24" s="82"/>
      <c r="H24" s="85"/>
      <c r="I24" s="86"/>
      <c r="J24" s="84"/>
      <c r="K24" s="82"/>
    </row>
    <row r="25" spans="1:11" s="47" customFormat="1">
      <c r="B25" s="84"/>
      <c r="C25" s="82"/>
      <c r="D25" s="81"/>
      <c r="E25" s="82"/>
      <c r="F25" s="82"/>
      <c r="G25" s="82"/>
      <c r="H25" s="85"/>
      <c r="I25" s="86"/>
      <c r="J25" s="84"/>
      <c r="K25" s="82"/>
    </row>
    <row r="26" spans="1:11" s="47" customFormat="1">
      <c r="B26" s="84"/>
      <c r="C26" s="82"/>
      <c r="D26" s="81"/>
      <c r="E26" s="82"/>
      <c r="F26" s="82"/>
      <c r="G26" s="82"/>
      <c r="H26" s="85"/>
      <c r="I26" s="86"/>
      <c r="J26" s="84"/>
      <c r="K26" s="82"/>
    </row>
    <row r="27" spans="1:11" s="47" customFormat="1">
      <c r="B27" s="84"/>
      <c r="C27" s="82"/>
      <c r="D27" s="81"/>
      <c r="E27" s="82"/>
      <c r="F27" s="82"/>
      <c r="G27" s="82"/>
      <c r="H27" s="85"/>
      <c r="I27" s="86"/>
      <c r="J27" s="84"/>
      <c r="K27" s="82"/>
    </row>
    <row r="28" spans="1:11" s="47" customFormat="1">
      <c r="B28" s="84"/>
      <c r="C28" s="82"/>
      <c r="D28" s="81"/>
      <c r="E28" s="82"/>
      <c r="F28" s="82"/>
      <c r="G28" s="82"/>
      <c r="H28" s="85"/>
      <c r="I28" s="86"/>
      <c r="J28" s="84"/>
      <c r="K28" s="82"/>
    </row>
    <row r="29" spans="1:11">
      <c r="B29" s="87" t="s">
        <v>167</v>
      </c>
      <c r="C29" s="32" t="s">
        <v>167</v>
      </c>
      <c r="D29" s="32" t="s">
        <v>167</v>
      </c>
      <c r="E29" s="32" t="s">
        <v>167</v>
      </c>
      <c r="F29" s="32" t="s">
        <v>167</v>
      </c>
      <c r="G29" s="32" t="s">
        <v>167</v>
      </c>
      <c r="H29" s="32" t="s">
        <v>167</v>
      </c>
      <c r="I29" s="32" t="s">
        <v>167</v>
      </c>
      <c r="J29" s="32" t="s">
        <v>167</v>
      </c>
      <c r="K29" s="32" t="s">
        <v>167</v>
      </c>
    </row>
    <row r="30" spans="1:11"/>
    <row r="31" spans="1:11" ht="21" collapsed="1">
      <c r="A31" s="65" t="s">
        <v>148</v>
      </c>
      <c r="B31" s="92" t="s">
        <v>172</v>
      </c>
      <c r="C31" s="39"/>
      <c r="D31" s="39"/>
      <c r="E31" s="39"/>
      <c r="F31" s="39"/>
      <c r="G31" s="39"/>
      <c r="H31" s="39"/>
      <c r="I31" s="39"/>
      <c r="J31" s="39"/>
      <c r="K31" s="39"/>
    </row>
    <row r="32" spans="1:11" s="47" customFormat="1" ht="32" hidden="1" outlineLevel="1">
      <c r="B32" s="65"/>
      <c r="C32" s="93" t="s">
        <v>163</v>
      </c>
      <c r="D32" s="65"/>
      <c r="E32" s="93" t="s">
        <v>152</v>
      </c>
      <c r="F32" s="65"/>
      <c r="G32" s="65"/>
      <c r="H32" s="65"/>
      <c r="I32" s="65"/>
      <c r="J32" s="65"/>
      <c r="K32" s="65"/>
    </row>
    <row r="33" spans="2:11" hidden="1" outlineLevel="1">
      <c r="B33"/>
      <c r="C33" t="s">
        <v>162</v>
      </c>
      <c r="D33"/>
      <c r="E33" t="s">
        <v>157</v>
      </c>
      <c r="F33"/>
      <c r="G33"/>
      <c r="H33"/>
      <c r="I33"/>
      <c r="J33"/>
      <c r="K33"/>
    </row>
    <row r="34" spans="2:11" hidden="1" outlineLevel="1">
      <c r="B34"/>
      <c r="C34" t="s">
        <v>164</v>
      </c>
      <c r="D34"/>
      <c r="E34" t="s">
        <v>158</v>
      </c>
      <c r="F34"/>
      <c r="G34"/>
      <c r="H34"/>
      <c r="I34"/>
      <c r="J34"/>
      <c r="K34"/>
    </row>
    <row r="35" spans="2:11" hidden="1" outlineLevel="1">
      <c r="B35"/>
      <c r="C35" t="s">
        <v>165</v>
      </c>
      <c r="D35"/>
      <c r="E35" t="s">
        <v>159</v>
      </c>
      <c r="F35"/>
      <c r="G35"/>
      <c r="H35"/>
      <c r="I35"/>
      <c r="J35"/>
      <c r="K35"/>
    </row>
    <row r="36" spans="2:11" hidden="1" outlineLevel="1">
      <c r="B36"/>
      <c r="C36" t="s">
        <v>166</v>
      </c>
      <c r="D36"/>
      <c r="E36" t="s">
        <v>160</v>
      </c>
      <c r="F36"/>
      <c r="G36"/>
      <c r="H36"/>
      <c r="I36"/>
      <c r="J36"/>
      <c r="K36"/>
    </row>
    <row r="37" spans="2:11" hidden="1" outlineLevel="1">
      <c r="B37"/>
      <c r="C37"/>
      <c r="D37"/>
      <c r="E37" t="s">
        <v>161</v>
      </c>
      <c r="F37"/>
      <c r="G37"/>
      <c r="H37"/>
      <c r="I37"/>
      <c r="J37"/>
      <c r="K37"/>
    </row>
    <row r="38" spans="2:11" hidden="1" outlineLevel="1">
      <c r="B38"/>
      <c r="C38" s="41"/>
      <c r="D38"/>
      <c r="E38"/>
      <c r="F38"/>
      <c r="G38"/>
      <c r="H38"/>
      <c r="I38"/>
      <c r="J38"/>
      <c r="K38"/>
    </row>
    <row r="39" spans="2:11" hidden="1" outlineLevel="1">
      <c r="B39"/>
      <c r="C39"/>
      <c r="D39"/>
      <c r="E39" s="41"/>
      <c r="F39"/>
      <c r="G39"/>
      <c r="H39"/>
      <c r="I39"/>
      <c r="J39"/>
      <c r="K39"/>
    </row>
    <row r="40" spans="2:11"/>
    <row r="41" spans="2:11"/>
  </sheetData>
  <sheetProtection formatRows="0"/>
  <dataValidations count="2">
    <dataValidation type="list" allowBlank="1" showInputMessage="1" showErrorMessage="1" sqref="E8:E28" xr:uid="{93541909-1E0E-F841-A53A-CC0CDC984353}">
      <formula1>$E$33:$E$38</formula1>
    </dataValidation>
    <dataValidation type="list" allowBlank="1" showInputMessage="1" showErrorMessage="1" sqref="C8:C28" xr:uid="{F6FC6F36-CBFC-8449-817C-A05798550FFD}">
      <formula1>$C$33:$C$37</formula1>
    </dataValidation>
  </dataValidations>
  <pageMargins left="0.75" right="0.75" top="1" bottom="1" header="0.5" footer="0.5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2"/>
  <sheetViews>
    <sheetView showGridLines="0" workbookViewId="0"/>
  </sheetViews>
  <sheetFormatPr baseColWidth="10" defaultColWidth="0" defaultRowHeight="15" zeroHeight="1"/>
  <cols>
    <col min="1" max="1" width="2.83203125" style="4" customWidth="1"/>
    <col min="2" max="2" width="15.83203125" style="4" customWidth="1"/>
    <col min="3" max="3" width="20.83203125" style="4" customWidth="1"/>
    <col min="4" max="7" width="45.83203125" style="4" customWidth="1"/>
    <col min="8" max="8" width="2.83203125" style="4" customWidth="1"/>
    <col min="9" max="16384" width="8.83203125" style="4" hidden="1"/>
  </cols>
  <sheetData>
    <row r="1" spans="2:7"/>
    <row r="2" spans="2:7" s="3" customFormat="1" ht="32" customHeight="1">
      <c r="B2" s="1" t="s">
        <v>51</v>
      </c>
      <c r="C2" s="1"/>
      <c r="D2" s="1"/>
      <c r="E2" s="1"/>
      <c r="F2" s="1"/>
      <c r="G2" s="1"/>
    </row>
    <row r="3" spans="2:7">
      <c r="B3"/>
      <c r="C3"/>
      <c r="D3"/>
      <c r="E3"/>
      <c r="F3"/>
      <c r="G3"/>
    </row>
    <row r="4" spans="2:7" ht="32" customHeight="1">
      <c r="B4" s="5" t="s">
        <v>5</v>
      </c>
      <c r="C4" s="6" t="s">
        <v>6</v>
      </c>
      <c r="D4" s="6" t="s">
        <v>7</v>
      </c>
      <c r="E4" s="7" t="s">
        <v>0</v>
      </c>
      <c r="F4" s="7" t="s">
        <v>1</v>
      </c>
      <c r="G4" s="7" t="s">
        <v>2</v>
      </c>
    </row>
    <row r="5" spans="2:7" ht="32" customHeight="1">
      <c r="B5" s="112" t="s">
        <v>8</v>
      </c>
      <c r="C5" s="113" t="s">
        <v>9</v>
      </c>
      <c r="D5" s="8" t="s">
        <v>56</v>
      </c>
      <c r="E5" s="9" t="s">
        <v>15</v>
      </c>
      <c r="F5" s="9" t="s">
        <v>16</v>
      </c>
      <c r="G5" s="9" t="s">
        <v>17</v>
      </c>
    </row>
    <row r="6" spans="2:7" ht="32" customHeight="1">
      <c r="B6" s="112"/>
      <c r="C6" s="113"/>
      <c r="D6" s="8" t="s">
        <v>57</v>
      </c>
      <c r="E6" s="9" t="s">
        <v>18</v>
      </c>
      <c r="F6" s="9" t="s">
        <v>19</v>
      </c>
      <c r="G6" s="9" t="s">
        <v>20</v>
      </c>
    </row>
    <row r="7" spans="2:7" ht="32" customHeight="1">
      <c r="B7" s="112"/>
      <c r="C7" s="113"/>
      <c r="D7" s="8" t="s">
        <v>82</v>
      </c>
      <c r="E7" s="9" t="s">
        <v>21</v>
      </c>
      <c r="F7" s="9" t="s">
        <v>22</v>
      </c>
      <c r="G7" s="9" t="s">
        <v>23</v>
      </c>
    </row>
    <row r="8" spans="2:7" ht="80" customHeight="1">
      <c r="B8" s="112"/>
      <c r="C8" s="113"/>
      <c r="D8" s="10" t="s">
        <v>58</v>
      </c>
      <c r="E8" s="11" t="s">
        <v>83</v>
      </c>
      <c r="F8" s="11" t="s">
        <v>59</v>
      </c>
      <c r="G8" s="11" t="s">
        <v>60</v>
      </c>
    </row>
    <row r="9" spans="2:7" ht="32" customHeight="1">
      <c r="B9" s="112" t="s">
        <v>10</v>
      </c>
      <c r="C9" s="113" t="s">
        <v>11</v>
      </c>
      <c r="D9" s="8" t="s">
        <v>61</v>
      </c>
      <c r="E9" s="9" t="s">
        <v>24</v>
      </c>
      <c r="F9" s="9" t="s">
        <v>25</v>
      </c>
      <c r="G9" s="9" t="s">
        <v>26</v>
      </c>
    </row>
    <row r="10" spans="2:7" ht="32" customHeight="1">
      <c r="B10" s="112"/>
      <c r="C10" s="113"/>
      <c r="D10" s="8" t="s">
        <v>62</v>
      </c>
      <c r="E10" s="9" t="s">
        <v>27</v>
      </c>
      <c r="F10" s="9" t="s">
        <v>28</v>
      </c>
      <c r="G10" s="9" t="s">
        <v>29</v>
      </c>
    </row>
    <row r="11" spans="2:7" ht="32" customHeight="1">
      <c r="B11" s="112"/>
      <c r="C11" s="113"/>
      <c r="D11" s="8" t="s">
        <v>63</v>
      </c>
      <c r="E11" s="9" t="s">
        <v>30</v>
      </c>
      <c r="F11" s="9" t="s">
        <v>31</v>
      </c>
      <c r="G11" s="9" t="s">
        <v>32</v>
      </c>
    </row>
    <row r="12" spans="2:7" ht="80" customHeight="1">
      <c r="B12" s="112"/>
      <c r="C12" s="113"/>
      <c r="D12" s="10" t="s">
        <v>64</v>
      </c>
      <c r="E12" s="11" t="s">
        <v>65</v>
      </c>
      <c r="F12" s="11" t="s">
        <v>66</v>
      </c>
      <c r="G12" s="11" t="s">
        <v>67</v>
      </c>
    </row>
    <row r="13" spans="2:7" ht="32" customHeight="1">
      <c r="B13" s="112" t="s">
        <v>12</v>
      </c>
      <c r="C13" s="113" t="s">
        <v>84</v>
      </c>
      <c r="D13" s="8" t="s">
        <v>68</v>
      </c>
      <c r="E13" s="9" t="s">
        <v>33</v>
      </c>
      <c r="F13" s="9" t="s">
        <v>34</v>
      </c>
      <c r="G13" s="9" t="s">
        <v>35</v>
      </c>
    </row>
    <row r="14" spans="2:7" ht="32" customHeight="1">
      <c r="B14" s="112"/>
      <c r="C14" s="113"/>
      <c r="D14" s="8" t="s">
        <v>69</v>
      </c>
      <c r="E14" s="9" t="s">
        <v>36</v>
      </c>
      <c r="F14" s="9" t="s">
        <v>37</v>
      </c>
      <c r="G14" s="9" t="s">
        <v>38</v>
      </c>
    </row>
    <row r="15" spans="2:7" ht="32" customHeight="1">
      <c r="B15" s="112"/>
      <c r="C15" s="113"/>
      <c r="D15" s="8" t="s">
        <v>70</v>
      </c>
      <c r="E15" s="9" t="s">
        <v>39</v>
      </c>
      <c r="F15" s="9" t="s">
        <v>40</v>
      </c>
      <c r="G15" s="9" t="s">
        <v>41</v>
      </c>
    </row>
    <row r="16" spans="2:7" ht="80">
      <c r="B16" s="112"/>
      <c r="C16" s="113"/>
      <c r="D16" s="10" t="s">
        <v>71</v>
      </c>
      <c r="E16" s="11" t="s">
        <v>72</v>
      </c>
      <c r="F16" s="11" t="s">
        <v>73</v>
      </c>
      <c r="G16" s="11" t="s">
        <v>74</v>
      </c>
    </row>
    <row r="17" spans="2:7" ht="32" customHeight="1">
      <c r="B17" s="112" t="s">
        <v>13</v>
      </c>
      <c r="C17" s="113" t="s">
        <v>14</v>
      </c>
      <c r="D17" s="8" t="s">
        <v>75</v>
      </c>
      <c r="E17" s="9" t="s">
        <v>42</v>
      </c>
      <c r="F17" s="9" t="s">
        <v>43</v>
      </c>
      <c r="G17" s="9" t="s">
        <v>44</v>
      </c>
    </row>
    <row r="18" spans="2:7" ht="32" customHeight="1">
      <c r="B18" s="112"/>
      <c r="C18" s="113"/>
      <c r="D18" s="8" t="s">
        <v>76</v>
      </c>
      <c r="E18" s="9" t="s">
        <v>45</v>
      </c>
      <c r="F18" s="9" t="s">
        <v>46</v>
      </c>
      <c r="G18" s="9" t="s">
        <v>47</v>
      </c>
    </row>
    <row r="19" spans="2:7" ht="32" customHeight="1">
      <c r="B19" s="112"/>
      <c r="C19" s="113"/>
      <c r="D19" s="8" t="s">
        <v>77</v>
      </c>
      <c r="E19" s="9" t="s">
        <v>48</v>
      </c>
      <c r="F19" s="9" t="s">
        <v>49</v>
      </c>
      <c r="G19" s="9" t="s">
        <v>50</v>
      </c>
    </row>
    <row r="20" spans="2:7" ht="96" customHeight="1">
      <c r="B20" s="112"/>
      <c r="C20" s="113"/>
      <c r="D20" s="10" t="s">
        <v>78</v>
      </c>
      <c r="E20" s="11" t="s">
        <v>79</v>
      </c>
      <c r="F20" s="11" t="s">
        <v>80</v>
      </c>
      <c r="G20" s="11" t="s">
        <v>81</v>
      </c>
    </row>
    <row r="21" spans="2:7"/>
    <row r="22" spans="2:7"/>
  </sheetData>
  <mergeCells count="8">
    <mergeCell ref="B17:B20"/>
    <mergeCell ref="C17:C20"/>
    <mergeCell ref="B5:B8"/>
    <mergeCell ref="C5:C8"/>
    <mergeCell ref="B9:B12"/>
    <mergeCell ref="C9:C12"/>
    <mergeCell ref="B13:B16"/>
    <mergeCell ref="C13:C16"/>
  </mergeCells>
  <pageMargins left="0.75" right="0.75" top="1" bottom="1" header="0.5" footer="0.5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50C2-A6E8-D643-919B-103283ADBBAD}">
  <sheetPr>
    <outlinePr summaryBelow="0" summaryRight="0"/>
  </sheetPr>
  <dimension ref="A1:P13"/>
  <sheetViews>
    <sheetView showGridLines="0" workbookViewId="0"/>
  </sheetViews>
  <sheetFormatPr baseColWidth="10" defaultColWidth="0" defaultRowHeight="15" zeroHeight="1" outlineLevelCol="1"/>
  <cols>
    <col min="1" max="1" width="2.83203125" customWidth="1"/>
    <col min="2" max="2" width="15.83203125" customWidth="1"/>
    <col min="3" max="6" width="15.83203125" style="2" customWidth="1"/>
    <col min="7" max="7" width="10.83203125" customWidth="1"/>
    <col min="8" max="8" width="15.83203125" customWidth="1"/>
    <col min="9" max="9" width="60.83203125" customWidth="1"/>
    <col min="10" max="10" width="2.83203125" customWidth="1" collapsed="1"/>
    <col min="11" max="11" width="20.83203125" hidden="1" customWidth="1" outlineLevel="1"/>
    <col min="12" max="15" width="40.83203125" hidden="1" customWidth="1" outlineLevel="1"/>
    <col min="16" max="16" width="2.83203125" customWidth="1"/>
    <col min="17" max="16384" width="10.83203125" hidden="1"/>
  </cols>
  <sheetData>
    <row r="1" spans="2:15" s="4" customFormat="1"/>
    <row r="2" spans="2:15" s="3" customFormat="1" ht="32" customHeight="1">
      <c r="B2" s="1" t="s">
        <v>91</v>
      </c>
      <c r="C2" s="1"/>
      <c r="D2" s="1"/>
      <c r="E2" s="1"/>
      <c r="F2" s="1"/>
      <c r="G2" s="1"/>
    </row>
    <row r="3" spans="2:15" s="21" customFormat="1" ht="48" customHeight="1">
      <c r="B3" s="114" t="s">
        <v>103</v>
      </c>
      <c r="C3" s="114"/>
      <c r="D3" s="114"/>
      <c r="E3" s="114"/>
      <c r="F3" s="114"/>
      <c r="G3" s="114"/>
      <c r="H3" s="114"/>
      <c r="I3" s="114"/>
    </row>
    <row r="4" spans="2:15" s="21" customFormat="1" ht="15" customHeight="1">
      <c r="B4" s="22"/>
      <c r="C4" s="22"/>
      <c r="D4" s="22"/>
      <c r="E4" s="22"/>
      <c r="F4" s="22"/>
      <c r="G4" s="22"/>
      <c r="H4" s="22"/>
      <c r="I4" s="22"/>
    </row>
    <row r="5" spans="2:15" s="4" customFormat="1">
      <c r="B5" t="s">
        <v>104</v>
      </c>
      <c r="C5"/>
      <c r="D5"/>
      <c r="E5"/>
      <c r="F5"/>
      <c r="G5"/>
      <c r="H5" s="4" t="s">
        <v>105</v>
      </c>
    </row>
    <row r="6" spans="2:15" ht="48" customHeight="1">
      <c r="B6" s="17" t="s">
        <v>102</v>
      </c>
      <c r="C6" s="19" t="s">
        <v>87</v>
      </c>
      <c r="D6" s="19" t="s">
        <v>88</v>
      </c>
      <c r="E6" s="19" t="s">
        <v>89</v>
      </c>
      <c r="F6" s="19" t="s">
        <v>90</v>
      </c>
      <c r="H6" s="19" t="s">
        <v>92</v>
      </c>
      <c r="I6" s="20" t="s">
        <v>94</v>
      </c>
      <c r="K6" s="23" t="s">
        <v>106</v>
      </c>
      <c r="L6" s="24" t="s">
        <v>87</v>
      </c>
      <c r="M6" s="24" t="s">
        <v>107</v>
      </c>
      <c r="N6" s="24" t="s">
        <v>108</v>
      </c>
      <c r="O6" s="24" t="s">
        <v>109</v>
      </c>
    </row>
    <row r="7" spans="2:15" ht="80" customHeight="1">
      <c r="B7" s="18" t="s">
        <v>98</v>
      </c>
      <c r="C7" s="15" t="s">
        <v>96</v>
      </c>
      <c r="D7" s="14" t="s">
        <v>95</v>
      </c>
      <c r="E7" s="13" t="s">
        <v>93</v>
      </c>
      <c r="F7" s="14" t="s">
        <v>95</v>
      </c>
      <c r="H7" s="16" t="s">
        <v>97</v>
      </c>
      <c r="I7" s="12" t="s">
        <v>110</v>
      </c>
      <c r="K7" s="25" t="s">
        <v>98</v>
      </c>
      <c r="L7" s="26" t="s">
        <v>111</v>
      </c>
      <c r="M7" s="26" t="s">
        <v>112</v>
      </c>
      <c r="N7" s="26" t="s">
        <v>113</v>
      </c>
      <c r="O7" s="26" t="s">
        <v>114</v>
      </c>
    </row>
    <row r="8" spans="2:15" ht="80" customHeight="1">
      <c r="B8" s="18" t="s">
        <v>99</v>
      </c>
      <c r="C8" s="16" t="s">
        <v>97</v>
      </c>
      <c r="D8" s="15" t="s">
        <v>96</v>
      </c>
      <c r="E8" s="13" t="s">
        <v>93</v>
      </c>
      <c r="F8" s="14" t="s">
        <v>95</v>
      </c>
      <c r="H8" s="15" t="s">
        <v>96</v>
      </c>
      <c r="I8" s="12" t="s">
        <v>115</v>
      </c>
      <c r="K8" s="25" t="s">
        <v>99</v>
      </c>
      <c r="L8" s="26" t="s">
        <v>116</v>
      </c>
      <c r="M8" s="26" t="s">
        <v>117</v>
      </c>
      <c r="N8" s="26" t="s">
        <v>118</v>
      </c>
      <c r="O8" s="26" t="s">
        <v>119</v>
      </c>
    </row>
    <row r="9" spans="2:15" ht="80" customHeight="1">
      <c r="B9" s="18" t="s">
        <v>100</v>
      </c>
      <c r="C9" s="16" t="s">
        <v>97</v>
      </c>
      <c r="D9" s="15" t="s">
        <v>96</v>
      </c>
      <c r="E9" s="13" t="s">
        <v>93</v>
      </c>
      <c r="F9" s="27" t="s">
        <v>120</v>
      </c>
      <c r="H9" s="14" t="s">
        <v>95</v>
      </c>
      <c r="I9" s="12" t="s">
        <v>121</v>
      </c>
      <c r="K9" s="25" t="s">
        <v>100</v>
      </c>
      <c r="L9" s="26" t="s">
        <v>122</v>
      </c>
      <c r="M9" s="26" t="s">
        <v>123</v>
      </c>
      <c r="N9" s="26" t="s">
        <v>124</v>
      </c>
      <c r="O9" s="26" t="s">
        <v>125</v>
      </c>
    </row>
    <row r="10" spans="2:15" ht="80" customHeight="1">
      <c r="B10" s="18" t="s">
        <v>101</v>
      </c>
      <c r="C10" s="16" t="s">
        <v>97</v>
      </c>
      <c r="D10" s="16" t="s">
        <v>97</v>
      </c>
      <c r="E10" s="13" t="s">
        <v>93</v>
      </c>
      <c r="F10" s="27" t="s">
        <v>120</v>
      </c>
      <c r="H10" s="13" t="s">
        <v>93</v>
      </c>
      <c r="I10" s="12" t="s">
        <v>126</v>
      </c>
      <c r="K10" s="25" t="s">
        <v>101</v>
      </c>
      <c r="L10" s="26" t="s">
        <v>127</v>
      </c>
      <c r="M10" s="26" t="s">
        <v>128</v>
      </c>
      <c r="N10" s="26" t="s">
        <v>129</v>
      </c>
      <c r="O10" s="26" t="s">
        <v>130</v>
      </c>
    </row>
    <row r="11" spans="2:15" ht="80" customHeight="1">
      <c r="H11" s="28" t="s">
        <v>120</v>
      </c>
      <c r="I11" s="12" t="s">
        <v>131</v>
      </c>
    </row>
    <row r="12" spans="2:15"/>
    <row r="13" spans="2:15"/>
  </sheetData>
  <mergeCells count="1">
    <mergeCell ref="B3:I3"/>
  </mergeCells>
  <pageMargins left="0.7" right="0.7" top="0.75" bottom="0.75" header="0.3" footer="0.3"/>
  <pageSetup orientation="portrait" horizontalDpi="0" verticalDpi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3"/>
  <sheetViews>
    <sheetView showGridLines="0" workbookViewId="0"/>
  </sheetViews>
  <sheetFormatPr baseColWidth="10" defaultColWidth="0" defaultRowHeight="15" zeroHeight="1"/>
  <cols>
    <col min="1" max="1" width="2.83203125" style="4" customWidth="1"/>
    <col min="2" max="8" width="15.83203125" style="4" customWidth="1"/>
    <col min="9" max="9" width="2.83203125" style="4" customWidth="1"/>
    <col min="10" max="15" width="15.83203125" style="4" hidden="1" customWidth="1"/>
    <col min="16" max="16384" width="8.83203125" style="4" hidden="1"/>
  </cols>
  <sheetData>
    <row r="1" spans="2:15"/>
    <row r="2" spans="2:15" ht="32" customHeight="1">
      <c r="B2" s="88" t="s">
        <v>183</v>
      </c>
      <c r="C2" s="89"/>
      <c r="D2" s="89"/>
      <c r="E2" s="89"/>
      <c r="F2" s="89"/>
      <c r="G2" s="89"/>
      <c r="H2" s="89"/>
      <c r="I2" s="94"/>
      <c r="J2" s="94"/>
      <c r="K2" s="94"/>
      <c r="L2" s="94"/>
      <c r="M2" s="94"/>
      <c r="N2" s="94"/>
      <c r="O2" s="94"/>
    </row>
    <row r="3" spans="2:15">
      <c r="B3"/>
      <c r="C3"/>
      <c r="D3"/>
      <c r="E3"/>
      <c r="F3"/>
      <c r="G3"/>
      <c r="H3"/>
    </row>
    <row r="4" spans="2:15" ht="15" customHeight="1">
      <c r="B4" s="101" t="s">
        <v>193</v>
      </c>
      <c r="C4" s="101"/>
      <c r="D4" s="101"/>
      <c r="E4" s="101"/>
      <c r="F4" s="101"/>
      <c r="G4" s="101"/>
      <c r="H4" s="101"/>
    </row>
    <row r="5" spans="2:15" ht="15" customHeight="1">
      <c r="B5" s="101"/>
      <c r="C5" s="101"/>
      <c r="D5" s="101"/>
      <c r="E5" s="101"/>
      <c r="F5" s="101"/>
      <c r="G5" s="101"/>
      <c r="H5" s="101"/>
    </row>
    <row r="6" spans="2:15" ht="15" customHeight="1">
      <c r="B6" s="101"/>
      <c r="C6" s="101"/>
      <c r="D6" s="101"/>
      <c r="E6" s="101"/>
      <c r="F6" s="101"/>
      <c r="G6" s="101"/>
      <c r="H6" s="101"/>
    </row>
    <row r="7" spans="2:15" ht="15" customHeight="1">
      <c r="B7" s="101"/>
      <c r="C7" s="101"/>
      <c r="D7" s="101"/>
      <c r="E7" s="101"/>
      <c r="F7" s="101"/>
      <c r="G7" s="101"/>
      <c r="H7" s="101"/>
    </row>
    <row r="8" spans="2:15" ht="15" customHeight="1">
      <c r="B8" s="101"/>
      <c r="C8" s="101"/>
      <c r="D8" s="101"/>
      <c r="E8" s="101"/>
      <c r="F8" s="101"/>
      <c r="G8" s="101"/>
      <c r="H8" s="101"/>
    </row>
    <row r="9" spans="2:15" ht="15" customHeight="1">
      <c r="B9" s="101"/>
      <c r="C9" s="101"/>
      <c r="D9" s="101"/>
      <c r="E9" s="101"/>
      <c r="F9" s="101"/>
      <c r="G9" s="101"/>
      <c r="H9" s="101"/>
    </row>
    <row r="10" spans="2:15" ht="15" customHeight="1">
      <c r="B10" s="101"/>
      <c r="C10" s="101"/>
      <c r="D10" s="101"/>
      <c r="E10" s="101"/>
      <c r="F10" s="101"/>
      <c r="G10" s="101"/>
      <c r="H10" s="101"/>
    </row>
    <row r="11" spans="2:15" ht="20" customHeight="1">
      <c r="B11" s="101"/>
      <c r="C11" s="101"/>
      <c r="D11" s="101"/>
      <c r="E11" s="101"/>
      <c r="F11" s="101"/>
      <c r="G11" s="101"/>
      <c r="H11" s="101"/>
    </row>
    <row r="12" spans="2:15" ht="15" customHeight="1">
      <c r="B12" s="101"/>
      <c r="C12" s="101"/>
      <c r="D12" s="101"/>
      <c r="E12" s="101"/>
      <c r="F12" s="101"/>
      <c r="G12" s="101"/>
      <c r="H12" s="101"/>
    </row>
    <row r="13" spans="2:15" ht="15" customHeight="1">
      <c r="B13" s="101"/>
      <c r="C13" s="101"/>
      <c r="D13" s="101"/>
      <c r="E13" s="101"/>
      <c r="F13" s="101"/>
      <c r="G13" s="101"/>
      <c r="H13" s="101"/>
    </row>
    <row r="14" spans="2:15" ht="15" customHeight="1">
      <c r="B14" s="42"/>
      <c r="C14" s="33"/>
      <c r="D14" s="33"/>
      <c r="E14" s="33"/>
      <c r="F14" s="33"/>
      <c r="G14" s="33"/>
      <c r="H14" s="33"/>
    </row>
    <row r="15" spans="2:15" ht="15" customHeight="1">
      <c r="B15" s="101" t="s">
        <v>192</v>
      </c>
      <c r="C15" s="101"/>
      <c r="D15" s="101"/>
      <c r="E15" s="101"/>
      <c r="F15" s="101"/>
      <c r="G15" s="101"/>
      <c r="H15" s="101"/>
    </row>
    <row r="16" spans="2:15" ht="15" customHeight="1">
      <c r="B16" s="101"/>
      <c r="C16" s="101"/>
      <c r="D16" s="101"/>
      <c r="E16" s="101"/>
      <c r="F16" s="101"/>
      <c r="G16" s="101"/>
      <c r="H16" s="101"/>
    </row>
    <row r="17" spans="2:8" ht="15" customHeight="1">
      <c r="B17" s="101"/>
      <c r="C17" s="101"/>
      <c r="D17" s="101"/>
      <c r="E17" s="101"/>
      <c r="F17" s="101"/>
      <c r="G17" s="101"/>
      <c r="H17" s="101"/>
    </row>
    <row r="18" spans="2:8" ht="15" customHeight="1">
      <c r="B18" s="101"/>
      <c r="C18" s="101"/>
      <c r="D18" s="101"/>
      <c r="E18" s="101"/>
      <c r="F18" s="101"/>
      <c r="G18" s="101"/>
      <c r="H18" s="101"/>
    </row>
    <row r="19" spans="2:8" ht="15" customHeight="1">
      <c r="B19" s="101"/>
      <c r="C19" s="101"/>
      <c r="D19" s="101"/>
      <c r="E19" s="101"/>
      <c r="F19" s="101"/>
      <c r="G19" s="101"/>
      <c r="H19" s="101"/>
    </row>
    <row r="20" spans="2:8" ht="15" customHeight="1">
      <c r="B20" s="101"/>
      <c r="C20" s="101"/>
      <c r="D20" s="101"/>
      <c r="E20" s="101"/>
      <c r="F20" s="101"/>
      <c r="G20" s="101"/>
      <c r="H20" s="101"/>
    </row>
    <row r="21" spans="2:8" ht="15" customHeight="1">
      <c r="B21" s="101"/>
      <c r="C21" s="101"/>
      <c r="D21" s="101"/>
      <c r="E21" s="101"/>
      <c r="F21" s="101"/>
      <c r="G21" s="101"/>
      <c r="H21" s="101"/>
    </row>
    <row r="22" spans="2:8" ht="15" customHeight="1">
      <c r="B22" s="101"/>
      <c r="C22" s="101"/>
      <c r="D22" s="101"/>
      <c r="E22" s="101"/>
      <c r="F22" s="101"/>
      <c r="G22" s="101"/>
      <c r="H22" s="101"/>
    </row>
    <row r="23" spans="2:8" ht="15" customHeight="1">
      <c r="B23" s="101"/>
      <c r="C23" s="101"/>
      <c r="D23" s="101"/>
      <c r="E23" s="101"/>
      <c r="F23" s="101"/>
      <c r="G23" s="101"/>
      <c r="H23" s="101"/>
    </row>
    <row r="24" spans="2:8" ht="15" customHeight="1">
      <c r="B24" s="101"/>
      <c r="C24" s="101"/>
      <c r="D24" s="101"/>
      <c r="E24" s="101"/>
      <c r="F24" s="101"/>
      <c r="G24" s="101"/>
      <c r="H24" s="101"/>
    </row>
    <row r="25" spans="2:8" ht="15" customHeight="1">
      <c r="B25" s="101"/>
      <c r="C25" s="101"/>
      <c r="D25" s="101"/>
      <c r="E25" s="101"/>
      <c r="F25" s="101"/>
      <c r="G25" s="101"/>
      <c r="H25" s="101"/>
    </row>
    <row r="26" spans="2:8" ht="15" customHeight="1">
      <c r="B26" s="42"/>
      <c r="C26" s="42"/>
      <c r="D26" s="42"/>
      <c r="E26" s="42"/>
      <c r="F26" s="42"/>
      <c r="G26" s="42"/>
      <c r="H26" s="42"/>
    </row>
    <row r="27" spans="2:8" ht="15" customHeight="1">
      <c r="B27" s="42"/>
      <c r="C27" s="42"/>
      <c r="D27" s="42"/>
      <c r="E27" s="42"/>
      <c r="F27" s="42"/>
      <c r="G27" s="42"/>
      <c r="H27" s="42"/>
    </row>
    <row r="28" spans="2:8" ht="15" customHeight="1">
      <c r="B28" s="42"/>
      <c r="C28" s="42"/>
      <c r="D28" s="42"/>
      <c r="E28" s="42"/>
      <c r="F28" s="42"/>
      <c r="G28" s="42"/>
      <c r="H28" s="42"/>
    </row>
    <row r="29" spans="2:8" ht="15" customHeight="1">
      <c r="B29" s="42"/>
      <c r="C29" s="42"/>
      <c r="D29" s="42"/>
      <c r="E29" s="42"/>
      <c r="F29" s="42"/>
      <c r="G29" s="42"/>
      <c r="H29" s="42"/>
    </row>
    <row r="30" spans="2:8" ht="15" customHeight="1">
      <c r="B30" s="42"/>
      <c r="C30" s="42"/>
      <c r="D30" s="42"/>
      <c r="E30" s="42"/>
      <c r="F30" s="42"/>
      <c r="G30" s="42"/>
      <c r="H30"/>
    </row>
    <row r="31" spans="2:8" ht="32" customHeight="1">
      <c r="B31" s="43"/>
      <c r="C31" s="43"/>
      <c r="D31" s="43"/>
      <c r="E31" s="43"/>
      <c r="F31" s="43"/>
      <c r="G31" s="43"/>
      <c r="H31" s="43"/>
    </row>
    <row r="32" spans="2:8" ht="32" customHeight="1">
      <c r="B32" s="43"/>
      <c r="C32" s="43"/>
      <c r="D32" s="43"/>
      <c r="E32" s="43"/>
      <c r="F32" s="43"/>
      <c r="G32" s="43"/>
      <c r="H32" s="43"/>
    </row>
    <row r="33" spans="2:7" ht="15" customHeight="1">
      <c r="B33" s="33"/>
      <c r="C33" s="33"/>
      <c r="D33" s="33"/>
      <c r="E33" s="33"/>
      <c r="F33" s="33"/>
      <c r="G33" s="33"/>
    </row>
    <row r="34" spans="2:7" ht="15" customHeight="1">
      <c r="B34" s="33"/>
      <c r="C34" s="33"/>
      <c r="D34" s="33"/>
      <c r="E34" s="33"/>
      <c r="F34" s="33"/>
      <c r="G34" s="33"/>
    </row>
    <row r="35" spans="2:7" ht="15" hidden="1" customHeight="1">
      <c r="B35" s="33"/>
      <c r="C35" s="33"/>
      <c r="D35" s="33"/>
      <c r="E35" s="33"/>
      <c r="F35" s="33"/>
      <c r="G35" s="33"/>
    </row>
    <row r="36" spans="2:7" ht="15" hidden="1" customHeight="1">
      <c r="B36" s="33"/>
      <c r="C36" s="33"/>
      <c r="D36" s="33"/>
      <c r="E36" s="33"/>
      <c r="F36" s="33"/>
      <c r="G36" s="33"/>
    </row>
    <row r="37" spans="2:7" ht="15" hidden="1" customHeight="1">
      <c r="B37" s="33"/>
      <c r="C37" s="33"/>
      <c r="D37" s="33"/>
      <c r="E37" s="33"/>
      <c r="F37" s="33"/>
      <c r="G37" s="33"/>
    </row>
    <row r="38" spans="2:7" ht="15" hidden="1" customHeight="1">
      <c r="B38" s="33"/>
      <c r="C38" s="33"/>
      <c r="D38" s="33"/>
      <c r="E38" s="33"/>
      <c r="F38" s="33"/>
      <c r="G38" s="33"/>
    </row>
    <row r="39" spans="2:7" ht="15" hidden="1" customHeight="1">
      <c r="B39" s="33"/>
      <c r="C39" s="33"/>
      <c r="D39" s="33"/>
      <c r="E39" s="33"/>
      <c r="F39" s="33"/>
      <c r="G39" s="33"/>
    </row>
    <row r="40" spans="2:7" ht="15" hidden="1" customHeight="1">
      <c r="B40" s="33"/>
      <c r="C40" s="33"/>
      <c r="D40" s="33"/>
      <c r="E40" s="33"/>
      <c r="F40" s="33"/>
      <c r="G40" s="33"/>
    </row>
    <row r="41" spans="2:7" ht="15" hidden="1" customHeight="1">
      <c r="B41" s="33"/>
      <c r="C41" s="33"/>
      <c r="D41" s="33"/>
      <c r="E41" s="33"/>
      <c r="F41" s="33"/>
      <c r="G41" s="33"/>
    </row>
    <row r="42" spans="2:7" ht="15" hidden="1" customHeight="1">
      <c r="B42" s="33"/>
      <c r="C42" s="33"/>
      <c r="D42" s="33"/>
      <c r="E42" s="33"/>
      <c r="F42" s="33"/>
      <c r="G42" s="33"/>
    </row>
    <row r="43" spans="2:7" ht="15" hidden="1" customHeight="1">
      <c r="B43" s="33"/>
      <c r="C43" s="33"/>
      <c r="D43" s="33"/>
      <c r="E43" s="33"/>
      <c r="F43" s="33"/>
      <c r="G43" s="33"/>
    </row>
  </sheetData>
  <mergeCells count="2">
    <mergeCell ref="B15:H25"/>
    <mergeCell ref="B4:H13"/>
  </mergeCells>
  <pageMargins left="0.75" right="0.75" top="1" bottom="1" header="0.5" footer="0.5"/>
  <pageSetup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E7EE7-FF3B-4B4E-AFFA-ED2DF8BFBF96}">
  <sheetPr>
    <pageSetUpPr fitToPage="1"/>
  </sheetPr>
  <dimension ref="A2:AG31"/>
  <sheetViews>
    <sheetView showGridLines="0" zoomScaleNormal="100" workbookViewId="0"/>
  </sheetViews>
  <sheetFormatPr baseColWidth="10" defaultColWidth="0" defaultRowHeight="15"/>
  <cols>
    <col min="1" max="1" width="2.83203125" style="4" customWidth="1"/>
    <col min="2" max="26" width="8.83203125" style="4" customWidth="1"/>
    <col min="27" max="27" width="2.83203125" style="4" customWidth="1"/>
    <col min="28" max="32" width="8.83203125" style="4" hidden="1" customWidth="1"/>
    <col min="33" max="33" width="2.83203125" style="4" hidden="1" customWidth="1"/>
    <col min="34" max="16384" width="8.83203125" style="4" hidden="1"/>
  </cols>
  <sheetData>
    <row r="2" spans="2:32" s="3" customFormat="1" ht="32" customHeight="1">
      <c r="B2" s="35" t="s">
        <v>184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29"/>
      <c r="AB2" s="29"/>
      <c r="AC2" s="29"/>
      <c r="AD2" s="29"/>
      <c r="AE2" s="29"/>
      <c r="AF2" s="29"/>
    </row>
    <row r="3" spans="2:32" s="31" customFormat="1" ht="32" customHeight="1">
      <c r="B3" s="103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37"/>
      <c r="O3" s="37"/>
      <c r="P3" s="37"/>
      <c r="Q3" s="38"/>
      <c r="R3" s="37"/>
      <c r="S3" s="37"/>
      <c r="T3" s="37"/>
      <c r="U3" s="37"/>
      <c r="V3" s="37"/>
      <c r="W3" s="37"/>
      <c r="X3" s="37"/>
      <c r="Y3" s="37"/>
      <c r="Z3" s="37"/>
      <c r="AA3" s="30"/>
      <c r="AB3" s="30"/>
      <c r="AC3" s="30"/>
      <c r="AD3" s="30"/>
      <c r="AE3" s="30"/>
      <c r="AF3" s="30"/>
    </row>
    <row r="4" spans="2:32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/>
      <c r="O4"/>
      <c r="P4"/>
      <c r="Q4"/>
      <c r="R4"/>
      <c r="S4"/>
      <c r="T4"/>
      <c r="U4"/>
      <c r="V4"/>
      <c r="W4"/>
      <c r="X4"/>
      <c r="Y4"/>
      <c r="Z4"/>
    </row>
    <row r="5" spans="2:32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/>
      <c r="O5"/>
      <c r="P5"/>
      <c r="Q5"/>
      <c r="R5"/>
      <c r="S5"/>
      <c r="T5"/>
      <c r="U5"/>
      <c r="V5"/>
      <c r="W5"/>
      <c r="X5"/>
      <c r="Y5"/>
      <c r="Z5"/>
    </row>
    <row r="6" spans="2:32"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2:32" ht="21" customHeight="1">
      <c r="B7" s="103" t="s">
        <v>198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/>
      <c r="O7"/>
      <c r="P7"/>
      <c r="Q7" s="116" t="e" vm="1">
        <v>#VALUE!</v>
      </c>
      <c r="R7" s="116"/>
      <c r="S7" s="116"/>
      <c r="T7" s="116"/>
      <c r="U7" s="116"/>
      <c r="V7" s="116"/>
      <c r="W7" s="116"/>
      <c r="X7" s="116"/>
      <c r="Y7" s="116"/>
      <c r="Z7" s="116"/>
    </row>
    <row r="8" spans="2:32" ht="24" customHeight="1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/>
      <c r="O8"/>
      <c r="P8"/>
      <c r="Q8" s="116"/>
      <c r="R8" s="116"/>
      <c r="S8" s="116"/>
      <c r="T8" s="116"/>
      <c r="U8" s="116"/>
      <c r="V8" s="116"/>
      <c r="W8" s="116"/>
      <c r="X8" s="116"/>
      <c r="Y8" s="116"/>
      <c r="Z8" s="116"/>
    </row>
    <row r="9" spans="2:32" ht="24" customHeight="1"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/>
      <c r="O9"/>
      <c r="P9"/>
      <c r="Q9" s="116"/>
      <c r="R9" s="116"/>
      <c r="S9" s="116"/>
      <c r="T9" s="116"/>
      <c r="U9" s="116"/>
      <c r="V9" s="116"/>
      <c r="W9" s="116"/>
      <c r="X9" s="116"/>
      <c r="Y9" s="116"/>
      <c r="Z9" s="116"/>
    </row>
    <row r="10" spans="2:32" ht="24" customHeight="1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/>
      <c r="O10"/>
      <c r="P10"/>
      <c r="Q10" s="116"/>
      <c r="R10" s="116"/>
      <c r="S10" s="116"/>
      <c r="T10" s="116"/>
      <c r="U10" s="116"/>
      <c r="V10" s="116"/>
      <c r="W10" s="116"/>
      <c r="X10" s="116"/>
      <c r="Y10" s="116"/>
      <c r="Z10" s="116"/>
    </row>
    <row r="11" spans="2:32" ht="24" customHeight="1"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/>
      <c r="O11"/>
      <c r="P11"/>
      <c r="Q11" s="116"/>
      <c r="R11" s="116"/>
      <c r="S11" s="116"/>
      <c r="T11" s="116"/>
      <c r="U11" s="116"/>
      <c r="V11" s="116"/>
      <c r="W11" s="116"/>
      <c r="X11" s="116"/>
      <c r="Y11" s="116"/>
      <c r="Z11" s="116"/>
    </row>
    <row r="12" spans="2:32" ht="24" customHeight="1"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/>
      <c r="O12"/>
      <c r="P12"/>
      <c r="Q12" s="116"/>
      <c r="R12" s="116"/>
      <c r="S12" s="116"/>
      <c r="T12" s="116"/>
      <c r="U12" s="116"/>
      <c r="V12" s="116"/>
      <c r="W12" s="116"/>
      <c r="X12" s="116"/>
      <c r="Y12" s="116"/>
      <c r="Z12" s="116"/>
    </row>
    <row r="13" spans="2:32" ht="24" customHeight="1"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/>
      <c r="O13"/>
      <c r="P13"/>
      <c r="Q13" s="116"/>
      <c r="R13" s="116"/>
      <c r="S13" s="116"/>
      <c r="T13" s="116"/>
      <c r="U13" s="116"/>
      <c r="V13" s="116"/>
      <c r="W13" s="116"/>
      <c r="X13" s="116"/>
      <c r="Y13" s="116"/>
      <c r="Z13" s="116"/>
    </row>
    <row r="14" spans="2:32" ht="24" customHeight="1"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/>
      <c r="O14"/>
      <c r="P14"/>
      <c r="Q14" s="116"/>
      <c r="R14" s="116"/>
      <c r="S14" s="116"/>
      <c r="T14" s="116"/>
      <c r="U14" s="116"/>
      <c r="V14" s="116"/>
      <c r="W14" s="116"/>
      <c r="X14" s="116"/>
      <c r="Y14" s="116"/>
      <c r="Z14" s="116"/>
    </row>
    <row r="15" spans="2:32" ht="24" customHeight="1"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/>
      <c r="O15"/>
      <c r="P15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2:32" ht="24" customHeight="1"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/>
      <c r="O16"/>
      <c r="P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27" ht="24" customHeight="1"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/>
      <c r="O17"/>
      <c r="P17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spans="1:27" ht="32" customHeight="1"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/>
      <c r="O18"/>
      <c r="P18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 spans="1:27" ht="32" customHeight="1"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/>
      <c r="O19"/>
      <c r="P19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 spans="1:27" ht="32" customHeight="1"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/>
      <c r="O20"/>
      <c r="P20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spans="1:27" ht="32" customHeight="1"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/>
      <c r="O21"/>
      <c r="P21"/>
      <c r="Q21"/>
      <c r="R21" s="42"/>
      <c r="S21" s="42"/>
      <c r="T21" s="42"/>
      <c r="U21" s="42"/>
      <c r="V21" s="42"/>
      <c r="W21" s="42"/>
      <c r="X21" s="42"/>
      <c r="Y21" s="42"/>
      <c r="Z21" s="42"/>
    </row>
    <row r="22" spans="1:27" ht="32" customHeight="1"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/>
      <c r="O22"/>
      <c r="P22"/>
      <c r="Q22" s="101" t="s">
        <v>186</v>
      </c>
      <c r="R22" s="101"/>
      <c r="S22" s="101"/>
      <c r="T22" s="101"/>
      <c r="U22" s="101"/>
      <c r="V22" s="101"/>
      <c r="W22" s="101"/>
      <c r="X22" s="101"/>
      <c r="Y22" s="101"/>
      <c r="Z22" s="101"/>
    </row>
    <row r="23" spans="1:27" ht="32" customHeight="1"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/>
      <c r="O23"/>
      <c r="P23"/>
      <c r="Q23" s="101"/>
      <c r="R23" s="101"/>
      <c r="S23" s="101"/>
      <c r="T23" s="101"/>
      <c r="U23" s="101"/>
      <c r="V23" s="101"/>
      <c r="W23" s="101"/>
      <c r="X23" s="101"/>
      <c r="Y23" s="101"/>
      <c r="Z23" s="101"/>
    </row>
    <row r="24" spans="1:27" ht="32" customHeight="1"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/>
      <c r="O24"/>
      <c r="P24"/>
      <c r="Q24" s="101"/>
      <c r="R24" s="101"/>
      <c r="S24" s="101"/>
      <c r="T24" s="101"/>
      <c r="U24" s="101"/>
      <c r="V24" s="101"/>
      <c r="W24" s="101"/>
      <c r="X24" s="101"/>
      <c r="Y24" s="101"/>
      <c r="Z24" s="101"/>
    </row>
    <row r="25" spans="1:27" ht="32" customHeight="1"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/>
      <c r="O25"/>
      <c r="P25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7" ht="32" customHeight="1"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/>
      <c r="O26"/>
      <c r="P26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7" ht="15" customHeight="1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7" ht="15" customHeight="1">
      <c r="A28"/>
      <c r="B2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/>
      <c r="O28"/>
      <c r="P28"/>
      <c r="Q28" s="102" t="s">
        <v>199</v>
      </c>
      <c r="R28" s="102"/>
      <c r="S28" s="102"/>
      <c r="T28" s="102"/>
      <c r="U28" s="102"/>
      <c r="V28" s="102"/>
      <c r="W28" s="102"/>
      <c r="X28" s="102"/>
      <c r="Y28" s="102"/>
      <c r="Z28" s="102"/>
      <c r="AA28"/>
    </row>
    <row r="29" spans="1:27" ht="15" customHeight="1">
      <c r="A29"/>
      <c r="B29" s="44"/>
      <c r="C29" s="98"/>
      <c r="D29" s="99"/>
      <c r="E29" s="44"/>
      <c r="F29" s="44"/>
      <c r="G29" s="44"/>
      <c r="H29" s="44"/>
      <c r="I29" s="44"/>
      <c r="J29" s="44"/>
      <c r="K29" s="44"/>
      <c r="L29" s="44"/>
      <c r="M29" s="44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ht="15" customHeight="1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27" ht="15" customHeight="1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</sheetData>
  <sheetProtection selectLockedCells="1"/>
  <mergeCells count="10">
    <mergeCell ref="C28:D28"/>
    <mergeCell ref="E28:M28"/>
    <mergeCell ref="Q28:Z28"/>
    <mergeCell ref="C29:D29"/>
    <mergeCell ref="Q7:Z20"/>
    <mergeCell ref="B16:M21"/>
    <mergeCell ref="Q22:Z24"/>
    <mergeCell ref="B23:M26"/>
    <mergeCell ref="B3:M5"/>
    <mergeCell ref="B7:M15"/>
  </mergeCells>
  <pageMargins left="0.75" right="0.75" top="1" bottom="1" header="0.5" footer="0.5"/>
  <pageSetup scale="5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Portada</vt:lpstr>
      <vt:lpstr>Autoevaluación Madurez</vt:lpstr>
      <vt:lpstr>Histórico de Evaluaciones</vt:lpstr>
      <vt:lpstr>Niveles de Madurez</vt:lpstr>
      <vt:lpstr>Interpretación cruzada</vt:lpstr>
      <vt:lpstr>Actualizaciones</vt:lpstr>
      <vt:lpstr>ICVC</vt:lpstr>
      <vt:lpstr>'Autoevaluación Madurez'!Área_de_impresión</vt:lpstr>
      <vt:lpstr>ICVC!Área_de_impresión</vt:lpstr>
      <vt:lpstr>Portada!Área_de_impresión</vt:lpstr>
      <vt:lpstr>Avanzado_OK</vt:lpstr>
      <vt:lpstr>Evaluado_OK</vt:lpstr>
      <vt:lpstr>Inicial_OK</vt:lpstr>
      <vt:lpstr>Intermedio_OK</vt:lpstr>
      <vt:lpstr>Nivel_Madurez</vt:lpstr>
      <vt:lpstr>'Autoevaluación Madurez'!OLE_LINK3</vt:lpstr>
      <vt:lpstr>Optimizado_OK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ICVC - Índice Compuesto de Valor en Continuidad</dc:title>
  <dc:subject>Instrumento para la Autoevaluación del Nivel de Madurez en Continuidad</dc:subject>
  <dc:creator>Luis Alejandro Perez A.</dc:creator>
  <cp:keywords/>
  <dc:description/>
  <cp:lastModifiedBy>Luis Alejandro Perez A.</cp:lastModifiedBy>
  <cp:lastPrinted>2025-06-03T00:12:47Z</cp:lastPrinted>
  <dcterms:created xsi:type="dcterms:W3CDTF">2025-03-28T11:26:37Z</dcterms:created>
  <dcterms:modified xsi:type="dcterms:W3CDTF">2026-05-04T18:29:36Z</dcterms:modified>
  <cp:category/>
</cp:coreProperties>
</file>